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Отчет МБ-2025\"/>
    </mc:Choice>
  </mc:AlternateContent>
  <bookViews>
    <workbookView xWindow="0" yWindow="0" windowWidth="28800" windowHeight="12345"/>
  </bookViews>
  <sheets>
    <sheet name="42801 - Доходы бюджета" sheetId="1" r:id="rId1"/>
    <sheet name="Лист1" sheetId="2" r:id="rId2"/>
  </sheets>
  <definedNames>
    <definedName name="_xlnm._FilterDatabase" localSheetId="0" hidden="1">'42801 - Доходы бюджета'!$A$8:$L$95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" i="1"/>
  <c r="K11" i="1"/>
  <c r="K24" i="1"/>
  <c r="K27" i="1"/>
  <c r="K28" i="1"/>
  <c r="K35" i="1"/>
  <c r="K37" i="1"/>
  <c r="K38" i="1"/>
  <c r="K40" i="1"/>
  <c r="K43" i="1"/>
  <c r="K44" i="1"/>
  <c r="K47" i="1"/>
  <c r="K50" i="1"/>
  <c r="K52" i="1"/>
  <c r="K53" i="1"/>
  <c r="K54" i="1"/>
  <c r="K55" i="1"/>
  <c r="K56" i="1"/>
  <c r="K58" i="1"/>
  <c r="K60" i="1"/>
  <c r="K62" i="1"/>
  <c r="K63" i="1"/>
  <c r="K72" i="1"/>
  <c r="K73" i="1"/>
  <c r="K76" i="1"/>
  <c r="K79" i="1"/>
  <c r="K80" i="1"/>
  <c r="K82" i="1"/>
  <c r="K85" i="1"/>
  <c r="K88" i="1"/>
  <c r="K89" i="1"/>
  <c r="K90" i="1"/>
  <c r="K91" i="1"/>
  <c r="K92" i="1"/>
  <c r="K93" i="1"/>
  <c r="K94" i="1"/>
  <c r="K9" i="1"/>
  <c r="I95" i="1"/>
  <c r="J95" i="1"/>
  <c r="I71" i="1"/>
  <c r="J71" i="1"/>
  <c r="I36" i="1"/>
  <c r="J36" i="1"/>
  <c r="K36" i="1" l="1"/>
  <c r="K95" i="1"/>
  <c r="L36" i="1"/>
  <c r="K71" i="1"/>
  <c r="L95" i="1"/>
  <c r="L71" i="1"/>
  <c r="E43" i="2"/>
  <c r="D43" i="2"/>
  <c r="E27" i="2"/>
  <c r="D27" i="2"/>
  <c r="F26" i="2"/>
  <c r="E18" i="2"/>
  <c r="E13" i="2"/>
  <c r="D13" i="2"/>
  <c r="E67" i="2"/>
  <c r="D67" i="2"/>
  <c r="E47" i="2"/>
  <c r="D47" i="2"/>
  <c r="F70" i="2" l="1"/>
  <c r="F69" i="2"/>
  <c r="F68" i="2"/>
  <c r="F67" i="2"/>
  <c r="F66" i="2"/>
  <c r="F62" i="2"/>
  <c r="F61" i="2"/>
  <c r="F60" i="2"/>
  <c r="F58" i="2"/>
  <c r="F57" i="2"/>
  <c r="F56" i="2"/>
  <c r="F50" i="2"/>
  <c r="F49" i="2"/>
  <c r="F38" i="2"/>
  <c r="F36" i="2"/>
  <c r="F35" i="2"/>
  <c r="F34" i="2"/>
  <c r="F33" i="2"/>
  <c r="F32" i="2"/>
  <c r="F31" i="2"/>
  <c r="F30" i="2"/>
  <c r="F28" i="2"/>
  <c r="F27" i="2"/>
  <c r="F21" i="2"/>
  <c r="F16" i="2"/>
  <c r="F13" i="2"/>
  <c r="F12" i="2"/>
  <c r="F11" i="2"/>
  <c r="F10" i="2"/>
  <c r="F9" i="2"/>
</calcChain>
</file>

<file path=xl/sharedStrings.xml><?xml version="1.0" encoding="utf-8"?>
<sst xmlns="http://schemas.openxmlformats.org/spreadsheetml/2006/main" count="418" uniqueCount="317">
  <si>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</si>
  <si>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</si>
  <si>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</si>
  <si>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</si>
  <si>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</si>
  <si>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</si>
  <si>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</si>
  <si>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</si>
  <si>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</si>
  <si>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</si>
  <si>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</si>
  <si>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</si>
  <si>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</si>
  <si>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</si>
  <si>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</si>
  <si>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</si>
  <si>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</si>
  <si>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</si>
  <si>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</si>
  <si>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</si>
  <si>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</si>
  <si>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</si>
  <si>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</si>
  <si>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</si>
  <si>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</si>
  <si>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</si>
  <si>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</si>
  <si>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</si>
  <si>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</si>
  <si>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</si>
  <si>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</si>
  <si>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</si>
  <si>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</si>
  <si>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</si>
  <si>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</si>
  <si>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</si>
  <si>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</si>
  <si>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</si>
  <si>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</si>
  <si>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</si>
  <si>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</si>
  <si>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</si>
  <si>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</si>
  <si>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</si>
  <si>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</si>
  <si>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</si>
  <si>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</si>
  <si>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</si>
  <si>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</si>
  <si>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денежные взыскания (штрафы) за  правонарушения в области дорожного движения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</si>
  <si>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</si>
  <si>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</si>
  <si>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</si>
  <si>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</si>
  <si>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</si>
  <si>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</si>
  <si>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</si>
  <si>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</si>
  <si>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</si>
  <si>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</si>
  <si>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</si>
  <si>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</si>
  <si>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</si>
  <si>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000 1 06 06030 00 0000 110</t>
  </si>
  <si>
    <t>000 1 08 00000 00 0000 000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</si>
  <si>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</si>
  <si>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</si>
  <si>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</si>
  <si>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</si>
  <si>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</si>
  <si>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000 1 12 01040 01 0000 120</t>
  </si>
  <si>
    <t>000 1 13 00000 00 0000 000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</si>
  <si>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</si>
  <si>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</si>
  <si>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</si>
  <si>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</si>
  <si>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</si>
  <si>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</si>
  <si>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</si>
  <si>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</si>
  <si>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</si>
  <si>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</si>
  <si>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</si>
  <si>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</si>
  <si>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</si>
  <si>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</si>
  <si>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</si>
  <si>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</si>
  <si>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</si>
  <si>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</si>
  <si>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</si>
  <si>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</si>
  <si>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</si>
  <si>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</si>
  <si>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</si>
  <si>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</si>
  <si>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</si>
  <si>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</si>
  <si>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</si>
  <si>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</si>
  <si>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000 2 02 03020 00 0000 151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</si>
  <si>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</si>
  <si>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</si>
  <si>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</si>
  <si>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</si>
  <si>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</si>
  <si>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</si>
  <si>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Зольского муниципального района</t>
  </si>
  <si>
    <t>М.М.Хоконов</t>
  </si>
  <si>
    <t>Земельный налог с организаций, обладающих земельным участком, расположенным в границах межселенных территорий</t>
  </si>
  <si>
    <t>Прочие 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</si>
  <si>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</si>
  <si>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</si>
  <si>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субсидии бюджетам муниципальных районов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</si>
  <si>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</si>
  <si>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</si>
  <si>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000 1 13 01990 00 0000 130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</si>
  <si>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</si>
  <si>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</si>
  <si>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</si>
  <si>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</si>
  <si>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</si>
  <si>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</si>
  <si>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</si>
  <si>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</si>
  <si>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</si>
  <si>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</si>
  <si>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</si>
  <si>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межбюджетные трансферты, передаваемые бюджетам муниципальных районов</t>
  </si>
  <si>
    <t>Доходы местного бюджета Зольского муниципального района по кодам вида доходов,подвидов доходов,классификаций операций сектора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</si>
  <si>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</si>
  <si>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1050402002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</si>
  <si>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</si>
  <si>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</si>
  <si>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</si>
  <si>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</si>
  <si>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Дотации (гранты) бюджетам муниципальных районов за достижение показателей деятельности органов местного самоуправления</t>
  </si>
  <si>
    <t>Дотации бюджетам муниципальных районов на поддержку мер по обеспечению сбалансированности бюджетов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</si>
  <si>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</si>
  <si>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</si>
  <si>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</si>
  <si>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</si>
  <si>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</si>
  <si>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</si>
  <si>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</si>
  <si>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</si>
  <si>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</si>
  <si>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</si>
  <si>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</si>
  <si>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</si>
  <si>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</si>
  <si>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</si>
  <si>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</si>
  <si>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</si>
  <si>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</si>
  <si>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</si>
  <si>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</si>
  <si>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</si>
  <si>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Субсидии бюджетам муниципальных районов на поддержку отрасли культуры</t>
  </si>
  <si>
    <t>Субвенции бюджетам муниципальных районов на проведение Всероссийской переписи населения 2020 года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</si>
  <si>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</si>
  <si>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государственного управления ,относящихся к доходам бюджета за 2021год</t>
  </si>
  <si>
    <t>№                    от                                        2022 года</t>
  </si>
  <si>
    <t>Налог, взимаемый с налогоплательщиков, выбравших в качестве объекта налогообложения доходы</t>
  </si>
  <si>
    <t>НЕНАЛОГОВЫЕ ДОХОДЫ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</si>
  <si>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</si>
  <si>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</si>
  <si>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</si>
  <si>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</si>
  <si>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</si>
  <si>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</si>
  <si>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1010203001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</si>
  <si>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</si>
  <si>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</si>
  <si>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</si>
  <si>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</si>
  <si>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</si>
  <si>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1050101101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</si>
  <si>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</si>
  <si>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</si>
  <si>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>1050201002</t>
  </si>
  <si>
    <t>1050301001</t>
  </si>
  <si>
    <t>1080301001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</si>
  <si>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</si>
  <si>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</si>
  <si>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1110501313</t>
  </si>
  <si>
    <t>1110503505</t>
  </si>
  <si>
    <t>1120101001</t>
  </si>
  <si>
    <t>1120103001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</si>
  <si>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</si>
  <si>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</si>
  <si>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</si>
  <si>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</si>
  <si>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</si>
  <si>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</si>
  <si>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</si>
  <si>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1130206505</t>
  </si>
  <si>
    <t>Прочие доходы от компенсации затрат бюджетов сельских поселений</t>
  </si>
  <si>
    <t>1130299510</t>
  </si>
  <si>
    <t>1140205305</t>
  </si>
  <si>
    <t>1140601305</t>
  </si>
  <si>
    <t>1140601313</t>
  </si>
  <si>
    <t>1160106301</t>
  </si>
  <si>
    <t>1160107301</t>
  </si>
  <si>
    <t>1160111301</t>
  </si>
  <si>
    <t>1160113301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</si>
  <si>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</si>
  <si>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</si>
  <si>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</si>
  <si>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1160117301</t>
  </si>
  <si>
    <t>1160119301</t>
  </si>
  <si>
    <t>1160120301</t>
  </si>
  <si>
    <t>1160133301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</si>
  <si>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</si>
  <si>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1160709005</t>
  </si>
  <si>
    <t>1161012901</t>
  </si>
  <si>
    <t>Невыясненные поступления, зачисляемые в бюджеты сельских поселений</t>
  </si>
  <si>
    <t>1170105010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</si>
  <si>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</si>
  <si>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</si>
  <si>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2021500205</t>
  </si>
  <si>
    <t>2021654905</t>
  </si>
  <si>
    <t>2022530405</t>
  </si>
  <si>
    <t>2022551905</t>
  </si>
  <si>
    <t>2023002405</t>
  </si>
  <si>
    <t>2023512005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</si>
  <si>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</si>
  <si>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</si>
  <si>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2023593005</t>
  </si>
  <si>
    <t>2024001405</t>
  </si>
  <si>
    <t>2024517905</t>
  </si>
  <si>
    <t>2024999905</t>
  </si>
  <si>
    <t>государственного управления ,относящихся к доходам бюджета за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</si>
  <si>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</si>
  <si>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</si>
  <si>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</si>
  <si>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</si>
  <si>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</si>
  <si>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</si>
  <si>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</si>
  <si>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1010216001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</si>
  <si>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</si>
  <si>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</si>
  <si>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</si>
  <si>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</si>
  <si>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</si>
  <si>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</si>
  <si>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</si>
  <si>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</si>
  <si>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Туристический налог</t>
  </si>
  <si>
    <t>1030300001</t>
  </si>
  <si>
    <t>Налог, взимаемый в связи с применением патентной системы налогообложения, зачисляемый в бюджеты муниципальных районов &lt;3&gt;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</si>
  <si>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</si>
  <si>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</si>
  <si>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</si>
  <si>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</si>
  <si>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</si>
  <si>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</si>
  <si>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</si>
  <si>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</si>
  <si>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</si>
  <si>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</si>
  <si>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</si>
  <si>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</si>
  <si>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</si>
  <si>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</si>
  <si>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</si>
  <si>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</si>
  <si>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</si>
  <si>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</si>
  <si>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</si>
  <si>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Плата за выбросы загрязняющих веществ в атмосферный воздух стационарными объектами &lt;10&gt;</t>
  </si>
  <si>
    <t>130</t>
  </si>
  <si>
    <t>Прочие доходы от оказания платных услуг (работ) получателями средств бюджетов сельских поселений</t>
  </si>
  <si>
    <t>1130199510</t>
  </si>
  <si>
    <t>410</t>
  </si>
  <si>
    <t>430</t>
  </si>
  <si>
    <t>140</t>
  </si>
  <si>
    <t>1161012301</t>
  </si>
  <si>
    <t>Невыясненные поступления, зачисляемые в бюджеты муниципальных районов</t>
  </si>
  <si>
    <t>1170105005</t>
  </si>
  <si>
    <t>180</t>
  </si>
  <si>
    <t>Невыясненные поступления, зачисляемые в бюджеты городских поселений</t>
  </si>
  <si>
    <t>1170105013</t>
  </si>
  <si>
    <t>150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</si>
  <si>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</si>
  <si>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</si>
  <si>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</si>
  <si>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</si>
  <si>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</si>
  <si>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2022021610</t>
  </si>
  <si>
    <t>Субсидии бюджетам сельских поселений на реализацию мероприятий по модернизации коммунальной инфраструктуры</t>
  </si>
  <si>
    <t>2022515410</t>
  </si>
  <si>
    <t>Субсидии бюджетам муниципальных районов на создание модельных муниципальных библиотек</t>
  </si>
  <si>
    <t>2022545405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</si>
  <si>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</si>
  <si>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2022546710</t>
  </si>
  <si>
    <t>Субсидии бюджетам городских поселений на поддержку отрасли культуры</t>
  </si>
  <si>
    <t>2022551913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</si>
  <si>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</si>
  <si>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</si>
  <si>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</si>
  <si>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</si>
  <si>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</si>
  <si>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2023511813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</si>
  <si>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</si>
  <si>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</si>
  <si>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Доходы бюджета - всего</t>
  </si>
  <si>
    <t>в том числе:</t>
  </si>
  <si>
    <t xml:space="preserve">исполнен </t>
  </si>
  <si>
    <t>% ИСПОЛ</t>
  </si>
  <si>
    <t>СУММА ОТКЛ</t>
  </si>
  <si>
    <t>БЕЗВОЗМЕЗДНЫЕ ПОСТУПЛЕНИЯ</t>
  </si>
  <si>
    <t>Приложение №2</t>
  </si>
  <si>
    <t>к  решению Совета местного самоуправления Зольского муниципального района КБР</t>
  </si>
  <si>
    <t>от "   "  _________  2026 г. №______</t>
  </si>
  <si>
    <t>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</si>
</sst>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,##0.0"/>
    <numFmt numFmtId="167" formatCode="[=0]&quot;-&quot;;General"/>
  </numFmts>
  <fonts count="10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theme="0"/>
        <bgColor auto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2" fillId="0" borderId="0" xfId="0" applyFont="1"/>
    <xf numFmtId="0" fontId="4" fillId="0" borderId="2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5" fontId="4" fillId="0" borderId="1" xfId="1" applyNumberFormat="1" applyFont="1" applyBorder="1" applyAlignment="1">
      <alignment horizontal="right" vertical="center" wrapText="1" readingOrder="1"/>
    </xf>
    <xf numFmtId="164" fontId="5" fillId="0" borderId="1" xfId="0" applyNumberFormat="1" applyFont="1" applyBorder="1"/>
    <xf numFmtId="0" fontId="0" fillId="2" borderId="0" xfId="0" applyFill="1"/>
    <xf numFmtId="49" fontId="0" fillId="2" borderId="0" xfId="0" applyNumberForma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top"/>
    </xf>
    <xf numFmtId="0" fontId="1" fillId="2" borderId="0" xfId="0" applyFont="1" applyFill="1"/>
    <xf numFmtId="4" fontId="6" fillId="3" borderId="1" xfId="0" applyNumberFormat="1" applyFont="1" applyFill="1" applyBorder="1" applyAlignment="1">
      <alignment horizontal="right" vertical="top"/>
    </xf>
    <xf numFmtId="4" fontId="4" fillId="2" borderId="2" xfId="1" applyNumberFormat="1" applyFont="1" applyFill="1" applyBorder="1" applyAlignment="1">
      <alignment horizontal="left" vertical="center" wrapText="1" readingOrder="1"/>
    </xf>
    <xf numFmtId="4" fontId="0" fillId="2" borderId="0" xfId="0" applyNumberFormat="1" applyFill="1"/>
    <xf numFmtId="4" fontId="4" fillId="2" borderId="3" xfId="1" applyNumberFormat="1" applyFont="1" applyFill="1" applyBorder="1" applyAlignment="1">
      <alignment horizontal="left" vertical="center" wrapText="1" readingOrder="1"/>
    </xf>
    <xf numFmtId="4" fontId="4" fillId="2" borderId="1" xfId="1" applyNumberFormat="1" applyFont="1" applyFill="1" applyBorder="1" applyAlignment="1">
      <alignment horizontal="right" vertical="center" wrapText="1" readingOrder="1"/>
    </xf>
    <xf numFmtId="4" fontId="7" fillId="2" borderId="2" xfId="1" applyNumberFormat="1" applyFont="1" applyFill="1" applyBorder="1" applyAlignment="1">
      <alignment horizontal="left" vertical="center" wrapText="1" readingOrder="1"/>
    </xf>
    <xf numFmtId="4" fontId="4" fillId="2" borderId="4" xfId="1" applyNumberFormat="1" applyFont="1" applyFill="1" applyBorder="1" applyAlignment="1">
      <alignment horizontal="left" vertical="center" wrapText="1" readingOrder="1"/>
    </xf>
    <xf numFmtId="4" fontId="4" fillId="2" borderId="6" xfId="1" applyNumberFormat="1" applyFont="1" applyFill="1" applyBorder="1" applyAlignment="1">
      <alignment horizontal="left" vertical="center" wrapText="1" readingOrder="1"/>
    </xf>
    <xf numFmtId="4" fontId="4" fillId="2" borderId="5" xfId="1" applyNumberFormat="1" applyFont="1" applyFill="1" applyBorder="1" applyAlignment="1">
      <alignment horizontal="right" vertical="center" wrapText="1" readingOrder="1"/>
    </xf>
    <xf numFmtId="4" fontId="4" fillId="2" borderId="1" xfId="1" applyNumberFormat="1" applyFont="1" applyFill="1" applyBorder="1" applyAlignment="1">
      <alignment horizontal="left" vertical="center" wrapText="1" readingOrder="1"/>
    </xf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left"/>
    </xf>
    <xf numFmtId="166" fontId="5" fillId="2" borderId="1" xfId="0" applyNumberFormat="1" applyFont="1" applyFill="1" applyBorder="1"/>
    <xf numFmtId="166" fontId="5" fillId="2" borderId="5" xfId="0" applyNumberFormat="1" applyFont="1" applyFill="1" applyBorder="1"/>
    <xf numFmtId="166" fontId="0" fillId="2" borderId="1" xfId="0" applyNumberFormat="1" applyFill="1" applyBorder="1"/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167" fontId="6" fillId="3" borderId="1" xfId="0" applyNumberFormat="1" applyFont="1" applyFill="1" applyBorder="1" applyAlignment="1">
      <alignment horizontal="right" vertical="top"/>
    </xf>
    <xf numFmtId="2" fontId="6" fillId="3" borderId="1" xfId="0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/>
    </xf>
    <xf numFmtId="0" fontId="0" fillId="2" borderId="0" xfId="0" applyFill="1" applyAlignment="1">
      <alignment wrapText="1"/>
    </xf>
    <xf numFmtId="164" fontId="8" fillId="2" borderId="1" xfId="0" applyNumberFormat="1" applyFont="1" applyFill="1" applyBorder="1"/>
    <xf numFmtId="4" fontId="8" fillId="2" borderId="1" xfId="0" applyNumberFormat="1" applyFont="1" applyFill="1" applyBorder="1"/>
    <xf numFmtId="164" fontId="5" fillId="2" borderId="1" xfId="0" applyNumberFormat="1" applyFont="1" applyFill="1" applyBorder="1"/>
    <xf numFmtId="4" fontId="5" fillId="2" borderId="1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 indent="2"/>
    </xf>
    <xf numFmtId="0" fontId="6" fillId="3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164" fontId="8" fillId="2" borderId="1" xfId="0" applyNumberFormat="1" applyFont="1" applyFill="1" applyBorder="1" applyAlignment="1"/>
    <xf numFmtId="4" fontId="8" fillId="2" borderId="1" xfId="0" applyNumberFormat="1" applyFont="1" applyFill="1" applyBorder="1" applyAlignment="1"/>
    <xf numFmtId="0" fontId="1" fillId="2" borderId="0" xfId="0" applyFont="1" applyFill="1" applyAlignment="1"/>
    <xf numFmtId="0" fontId="7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7" fillId="5" borderId="1" xfId="0" applyFont="1" applyFill="1" applyBorder="1" applyAlignment="1">
      <alignment wrapText="1"/>
    </xf>
    <xf numFmtId="0" fontId="7" fillId="3" borderId="1" xfId="0" applyFont="1" applyFill="1" applyBorder="1" applyAlignment="1"/>
    <xf numFmtId="4" fontId="7" fillId="3" borderId="1" xfId="0" applyNumberFormat="1" applyFont="1" applyFill="1" applyBorder="1" applyAlignment="1"/>
    <xf numFmtId="0" fontId="2" fillId="2" borderId="0" xfId="0" applyFont="1" applyFill="1" applyAlignment="1">
      <alignment vertical="center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abSelected="1" topLeftCell="A82" zoomScaleNormal="100" workbookViewId="0">
      <selection sqref="A1:L95"/>
    </sheetView>
  </sheetViews>
  <sheetFormatPr defaultColWidth="9.1640625" defaultRowHeight="11.25" x14ac:dyDescent="0.2"/>
  <cols>
    <col min="1" max="1" width="72.83203125" style="11" customWidth="1"/>
    <col min="2" max="2" width="6.5" style="12" hidden="1" customWidth="1"/>
    <col min="3" max="3" width="26.6640625" style="12" hidden="1" customWidth="1"/>
    <col min="4" max="4" width="11.83203125" style="11" customWidth="1"/>
    <col min="5" max="5" width="24.5" style="11" hidden="1" customWidth="1"/>
    <col min="6" max="6" width="12.33203125" style="11" hidden="1" customWidth="1"/>
    <col min="7" max="7" width="11.33203125" style="11" hidden="1" customWidth="1"/>
    <col min="8" max="8" width="9.1640625" style="11" customWidth="1"/>
    <col min="9" max="9" width="16.5" style="11" customWidth="1"/>
    <col min="10" max="10" width="19.6640625" style="11" customWidth="1"/>
    <col min="11" max="11" width="8.1640625" style="11" customWidth="1"/>
    <col min="12" max="12" width="18.33203125" style="11" customWidth="1"/>
    <col min="13" max="16384" width="9.1640625" style="11"/>
  </cols>
  <sheetData>
    <row r="1" spans="1:17" s="39" customFormat="1" ht="17.25" customHeight="1" x14ac:dyDescent="0.2">
      <c r="I1" s="51"/>
      <c r="J1" s="52" t="s">
        <v>313</v>
      </c>
      <c r="K1" s="52"/>
      <c r="L1" s="52"/>
    </row>
    <row r="2" spans="1:17" s="39" customFormat="1" ht="25.5" customHeight="1" x14ac:dyDescent="0.2">
      <c r="I2" s="51"/>
      <c r="J2" s="52" t="s">
        <v>314</v>
      </c>
      <c r="K2" s="52"/>
      <c r="L2" s="52"/>
    </row>
    <row r="3" spans="1:17" s="39" customFormat="1" ht="12.75" x14ac:dyDescent="0.2">
      <c r="I3" s="51"/>
      <c r="J3" s="52" t="s">
        <v>315</v>
      </c>
      <c r="K3" s="52"/>
      <c r="L3" s="52"/>
    </row>
    <row r="4" spans="1:17" ht="22.5" customHeight="1" x14ac:dyDescent="0.2">
      <c r="A4" s="68" t="s">
        <v>129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13"/>
      <c r="M4" s="13"/>
      <c r="N4" s="13"/>
      <c r="O4" s="13"/>
      <c r="P4" s="13"/>
      <c r="Q4" s="13"/>
    </row>
    <row r="5" spans="1:17" ht="12.75" x14ac:dyDescent="0.2">
      <c r="A5" s="68" t="s">
        <v>232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13"/>
      <c r="M5" s="13"/>
      <c r="N5" s="13"/>
      <c r="O5" s="13"/>
      <c r="P5" s="13"/>
      <c r="Q5" s="13"/>
    </row>
    <row r="6" spans="1:17" x14ac:dyDescent="0.2">
      <c r="F6" s="11" t="s">
        <v>37</v>
      </c>
    </row>
    <row r="7" spans="1:17" s="15" customFormat="1" ht="45" x14ac:dyDescent="0.2">
      <c r="A7" s="44" t="s">
        <v>0</v>
      </c>
      <c r="B7" s="44"/>
      <c r="C7" s="44"/>
      <c r="D7" s="44"/>
      <c r="E7" s="44"/>
      <c r="F7" s="44"/>
      <c r="G7" s="44"/>
      <c r="H7" s="44"/>
      <c r="I7" s="14" t="s">
        <v>3</v>
      </c>
      <c r="J7" s="14" t="s">
        <v>309</v>
      </c>
      <c r="K7" s="14" t="s">
        <v>310</v>
      </c>
      <c r="L7" s="14" t="s">
        <v>311</v>
      </c>
    </row>
    <row r="8" spans="1:17" s="15" customForma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7" s="17" customFormat="1" ht="30" customHeight="1" x14ac:dyDescent="0.2">
      <c r="A9" s="45" t="s">
        <v>307</v>
      </c>
      <c r="B9" s="45"/>
      <c r="C9" s="45"/>
      <c r="D9" s="45"/>
      <c r="E9" s="45"/>
      <c r="F9" s="45"/>
      <c r="G9" s="45"/>
      <c r="H9" s="45"/>
      <c r="I9" s="38">
        <v>1325059995.6099999</v>
      </c>
      <c r="J9" s="38">
        <v>1360793051.8699999</v>
      </c>
      <c r="K9" s="40">
        <f>J9/I9*100</f>
        <v>102.69671232837649</v>
      </c>
      <c r="L9" s="41">
        <f>J9-I9</f>
        <v>35733056.25999999</v>
      </c>
    </row>
    <row r="10" spans="1:17" ht="30" customHeight="1" x14ac:dyDescent="0.2">
      <c r="A10" s="46" t="s">
        <v>308</v>
      </c>
      <c r="B10" s="46"/>
      <c r="C10" s="46"/>
      <c r="D10" s="46"/>
      <c r="E10" s="46"/>
      <c r="F10" s="46"/>
      <c r="G10" s="46"/>
      <c r="H10" s="46"/>
      <c r="I10" s="33"/>
      <c r="J10" s="33"/>
      <c r="K10" s="42"/>
      <c r="L10" s="43">
        <f t="shared" ref="L10:L73" si="0">J10-I10</f>
        <v>0</v>
      </c>
    </row>
    <row r="11" spans="1:17" ht="138.75" customHeight="1" x14ac:dyDescent="0.2">
      <c r="A11" s="47" t="s">
        <v>233</v>
      </c>
      <c r="B11" s="47"/>
      <c r="C11" s="34"/>
      <c r="D11" s="48" t="s">
        <v>168</v>
      </c>
      <c r="E11" s="48"/>
      <c r="F11" s="48"/>
      <c r="G11" s="48"/>
      <c r="H11" s="35" t="s">
        <v>234</v>
      </c>
      <c r="I11" s="18">
        <v>137840000</v>
      </c>
      <c r="J11" s="18">
        <v>163990919.81</v>
      </c>
      <c r="K11" s="42">
        <f t="shared" ref="K11:K73" si="1">J11/I11*100</f>
        <v>118.97193834155544</v>
      </c>
      <c r="L11" s="43">
        <f t="shared" si="0"/>
        <v>26150919.810000002</v>
      </c>
    </row>
    <row r="12" spans="1:17" ht="101.25" customHeight="1" x14ac:dyDescent="0.2">
      <c r="A12" s="47" t="s">
        <v>169</v>
      </c>
      <c r="B12" s="47"/>
      <c r="C12" s="34"/>
      <c r="D12" s="48" t="s">
        <v>170</v>
      </c>
      <c r="E12" s="48"/>
      <c r="F12" s="48"/>
      <c r="G12" s="48"/>
      <c r="H12" s="35" t="s">
        <v>234</v>
      </c>
      <c r="I12" s="36">
        <v>0</v>
      </c>
      <c r="J12" s="18">
        <v>907968.71</v>
      </c>
      <c r="K12" s="42"/>
      <c r="L12" s="43">
        <f t="shared" si="0"/>
        <v>907968.71</v>
      </c>
    </row>
    <row r="13" spans="1:17" ht="89.25" customHeight="1" x14ac:dyDescent="0.2">
      <c r="A13" s="47" t="s">
        <v>235</v>
      </c>
      <c r="B13" s="47"/>
      <c r="C13" s="34"/>
      <c r="D13" s="48" t="s">
        <v>171</v>
      </c>
      <c r="E13" s="48"/>
      <c r="F13" s="48"/>
      <c r="G13" s="48"/>
      <c r="H13" s="35" t="s">
        <v>234</v>
      </c>
      <c r="I13" s="36">
        <v>0</v>
      </c>
      <c r="J13" s="18">
        <v>4167457.37</v>
      </c>
      <c r="K13" s="42"/>
      <c r="L13" s="43">
        <f t="shared" si="0"/>
        <v>4167457.37</v>
      </c>
    </row>
    <row r="14" spans="1:17" ht="284.25" customHeight="1" x14ac:dyDescent="0.2">
      <c r="A14" s="47" t="s">
        <v>236</v>
      </c>
      <c r="B14" s="47"/>
      <c r="C14" s="34"/>
      <c r="D14" s="48" t="s">
        <v>172</v>
      </c>
      <c r="E14" s="48"/>
      <c r="F14" s="48"/>
      <c r="G14" s="48"/>
      <c r="H14" s="35" t="s">
        <v>234</v>
      </c>
      <c r="I14" s="36">
        <v>0</v>
      </c>
      <c r="J14" s="18">
        <v>505751.64</v>
      </c>
      <c r="K14" s="42"/>
      <c r="L14" s="43">
        <f t="shared" si="0"/>
        <v>505751.64</v>
      </c>
    </row>
    <row r="15" spans="1:17" ht="72" customHeight="1" x14ac:dyDescent="0.2">
      <c r="A15" s="47" t="s">
        <v>173</v>
      </c>
      <c r="B15" s="47"/>
      <c r="C15" s="34"/>
      <c r="D15" s="48" t="s">
        <v>174</v>
      </c>
      <c r="E15" s="48"/>
      <c r="F15" s="48"/>
      <c r="G15" s="48"/>
      <c r="H15" s="35" t="s">
        <v>234</v>
      </c>
      <c r="I15" s="36">
        <v>0</v>
      </c>
      <c r="J15" s="18">
        <v>690516.28</v>
      </c>
      <c r="K15" s="42"/>
      <c r="L15" s="43">
        <f t="shared" si="0"/>
        <v>690516.28</v>
      </c>
    </row>
    <row r="16" spans="1:17" ht="73.5" customHeight="1" x14ac:dyDescent="0.2">
      <c r="A16" s="47" t="s">
        <v>175</v>
      </c>
      <c r="B16" s="47"/>
      <c r="C16" s="34"/>
      <c r="D16" s="48" t="s">
        <v>176</v>
      </c>
      <c r="E16" s="48"/>
      <c r="F16" s="48"/>
      <c r="G16" s="48"/>
      <c r="H16" s="35" t="s">
        <v>234</v>
      </c>
      <c r="I16" s="36">
        <v>0</v>
      </c>
      <c r="J16" s="18">
        <v>4614480.32</v>
      </c>
      <c r="K16" s="42"/>
      <c r="L16" s="43">
        <f t="shared" si="0"/>
        <v>4614480.32</v>
      </c>
    </row>
    <row r="17" spans="1:12" ht="185.25" customHeight="1" x14ac:dyDescent="0.2">
      <c r="A17" s="47" t="s">
        <v>237</v>
      </c>
      <c r="B17" s="47"/>
      <c r="C17" s="34"/>
      <c r="D17" s="48" t="s">
        <v>238</v>
      </c>
      <c r="E17" s="48"/>
      <c r="F17" s="48"/>
      <c r="G17" s="48"/>
      <c r="H17" s="35" t="s">
        <v>234</v>
      </c>
      <c r="I17" s="36">
        <v>0</v>
      </c>
      <c r="J17" s="18">
        <v>17842.53</v>
      </c>
      <c r="K17" s="42"/>
      <c r="L17" s="43">
        <f t="shared" si="0"/>
        <v>17842.53</v>
      </c>
    </row>
    <row r="18" spans="1:12" ht="186.75" customHeight="1" x14ac:dyDescent="0.2">
      <c r="A18" s="47" t="s">
        <v>239</v>
      </c>
      <c r="B18" s="47"/>
      <c r="C18" s="34"/>
      <c r="D18" s="48" t="s">
        <v>240</v>
      </c>
      <c r="E18" s="48"/>
      <c r="F18" s="48"/>
      <c r="G18" s="48"/>
      <c r="H18" s="35" t="s">
        <v>234</v>
      </c>
      <c r="I18" s="36">
        <v>0</v>
      </c>
      <c r="J18" s="18">
        <v>12995.4</v>
      </c>
      <c r="K18" s="42"/>
      <c r="L18" s="43">
        <f t="shared" si="0"/>
        <v>12995.4</v>
      </c>
    </row>
    <row r="19" spans="1:12" ht="66" customHeight="1" x14ac:dyDescent="0.2">
      <c r="A19" s="47" t="s">
        <v>241</v>
      </c>
      <c r="B19" s="47"/>
      <c r="C19" s="34"/>
      <c r="D19" s="48" t="s">
        <v>242</v>
      </c>
      <c r="E19" s="48"/>
      <c r="F19" s="48"/>
      <c r="G19" s="48"/>
      <c r="H19" s="35" t="s">
        <v>234</v>
      </c>
      <c r="I19" s="36">
        <v>0</v>
      </c>
      <c r="J19" s="36">
        <v>0</v>
      </c>
      <c r="K19" s="42"/>
      <c r="L19" s="43">
        <f t="shared" si="0"/>
        <v>0</v>
      </c>
    </row>
    <row r="20" spans="1:12" ht="81.75" customHeight="1" x14ac:dyDescent="0.2">
      <c r="A20" s="47" t="s">
        <v>243</v>
      </c>
      <c r="B20" s="47"/>
      <c r="C20" s="34"/>
      <c r="D20" s="48" t="s">
        <v>244</v>
      </c>
      <c r="E20" s="48"/>
      <c r="F20" s="48"/>
      <c r="G20" s="48"/>
      <c r="H20" s="35" t="s">
        <v>234</v>
      </c>
      <c r="I20" s="36">
        <v>0</v>
      </c>
      <c r="J20" s="36">
        <v>0</v>
      </c>
      <c r="K20" s="42"/>
      <c r="L20" s="43">
        <f t="shared" si="0"/>
        <v>0</v>
      </c>
    </row>
    <row r="21" spans="1:12" ht="72" customHeight="1" x14ac:dyDescent="0.2">
      <c r="A21" s="47" t="s">
        <v>245</v>
      </c>
      <c r="B21" s="47"/>
      <c r="C21" s="34"/>
      <c r="D21" s="48" t="s">
        <v>246</v>
      </c>
      <c r="E21" s="48"/>
      <c r="F21" s="48"/>
      <c r="G21" s="48"/>
      <c r="H21" s="35" t="s">
        <v>234</v>
      </c>
      <c r="I21" s="36">
        <v>0</v>
      </c>
      <c r="J21" s="36">
        <v>0</v>
      </c>
      <c r="K21" s="42"/>
      <c r="L21" s="43">
        <f t="shared" si="0"/>
        <v>0</v>
      </c>
    </row>
    <row r="22" spans="1:12" ht="70.5" customHeight="1" x14ac:dyDescent="0.2">
      <c r="A22" s="47" t="s">
        <v>247</v>
      </c>
      <c r="B22" s="47"/>
      <c r="C22" s="34"/>
      <c r="D22" s="48" t="s">
        <v>248</v>
      </c>
      <c r="E22" s="48"/>
      <c r="F22" s="48"/>
      <c r="G22" s="48"/>
      <c r="H22" s="35" t="s">
        <v>234</v>
      </c>
      <c r="I22" s="36">
        <v>0</v>
      </c>
      <c r="J22" s="36">
        <v>0</v>
      </c>
      <c r="K22" s="42"/>
      <c r="L22" s="43">
        <f t="shared" si="0"/>
        <v>0</v>
      </c>
    </row>
    <row r="23" spans="1:12" ht="18.75" customHeight="1" x14ac:dyDescent="0.2">
      <c r="A23" s="47" t="s">
        <v>249</v>
      </c>
      <c r="B23" s="47"/>
      <c r="C23" s="34"/>
      <c r="D23" s="48" t="s">
        <v>250</v>
      </c>
      <c r="E23" s="48"/>
      <c r="F23" s="48"/>
      <c r="G23" s="48"/>
      <c r="H23" s="35" t="s">
        <v>234</v>
      </c>
      <c r="I23" s="36">
        <v>0</v>
      </c>
      <c r="J23" s="36">
        <v>0</v>
      </c>
      <c r="K23" s="42"/>
      <c r="L23" s="43">
        <f t="shared" si="0"/>
        <v>0</v>
      </c>
    </row>
    <row r="24" spans="1:12" ht="30.6" customHeight="1" x14ac:dyDescent="0.2">
      <c r="A24" s="47" t="s">
        <v>163</v>
      </c>
      <c r="B24" s="47"/>
      <c r="C24" s="34"/>
      <c r="D24" s="48" t="s">
        <v>177</v>
      </c>
      <c r="E24" s="48"/>
      <c r="F24" s="48"/>
      <c r="G24" s="48"/>
      <c r="H24" s="35" t="s">
        <v>234</v>
      </c>
      <c r="I24" s="18">
        <v>9805920</v>
      </c>
      <c r="J24" s="18">
        <v>6655429.0999999996</v>
      </c>
      <c r="K24" s="42">
        <f t="shared" si="1"/>
        <v>67.871541884902172</v>
      </c>
      <c r="L24" s="43">
        <f t="shared" si="0"/>
        <v>-3150490.9000000004</v>
      </c>
    </row>
    <row r="25" spans="1:12" ht="48" customHeight="1" x14ac:dyDescent="0.2">
      <c r="A25" s="47" t="s">
        <v>178</v>
      </c>
      <c r="B25" s="47"/>
      <c r="C25" s="34"/>
      <c r="D25" s="48" t="s">
        <v>179</v>
      </c>
      <c r="E25" s="48"/>
      <c r="F25" s="48"/>
      <c r="G25" s="48"/>
      <c r="H25" s="35" t="s">
        <v>234</v>
      </c>
      <c r="I25" s="36">
        <v>0</v>
      </c>
      <c r="J25" s="18">
        <v>8925552.5299999993</v>
      </c>
      <c r="K25" s="42"/>
      <c r="L25" s="43">
        <f t="shared" si="0"/>
        <v>8925552.5299999993</v>
      </c>
    </row>
    <row r="26" spans="1:12" ht="15.75" customHeight="1" x14ac:dyDescent="0.2">
      <c r="A26" s="47" t="s">
        <v>11</v>
      </c>
      <c r="B26" s="47"/>
      <c r="C26" s="34"/>
      <c r="D26" s="48" t="s">
        <v>180</v>
      </c>
      <c r="E26" s="48"/>
      <c r="F26" s="48"/>
      <c r="G26" s="48"/>
      <c r="H26" s="35" t="s">
        <v>234</v>
      </c>
      <c r="I26" s="36">
        <v>0</v>
      </c>
      <c r="J26" s="18">
        <v>75670.27</v>
      </c>
      <c r="K26" s="42"/>
      <c r="L26" s="43">
        <f t="shared" si="0"/>
        <v>75670.27</v>
      </c>
    </row>
    <row r="27" spans="1:12" ht="19.5" customHeight="1" x14ac:dyDescent="0.2">
      <c r="A27" s="47" t="s">
        <v>12</v>
      </c>
      <c r="B27" s="47"/>
      <c r="C27" s="34"/>
      <c r="D27" s="48" t="s">
        <v>181</v>
      </c>
      <c r="E27" s="48"/>
      <c r="F27" s="48"/>
      <c r="G27" s="48"/>
      <c r="H27" s="35" t="s">
        <v>234</v>
      </c>
      <c r="I27" s="18">
        <v>11850910</v>
      </c>
      <c r="J27" s="18">
        <v>9995613.5700000003</v>
      </c>
      <c r="K27" s="42">
        <f t="shared" si="1"/>
        <v>84.344692264138359</v>
      </c>
      <c r="L27" s="43">
        <f t="shared" si="0"/>
        <v>-1855296.4299999997</v>
      </c>
    </row>
    <row r="28" spans="1:12" ht="24.75" customHeight="1" x14ac:dyDescent="0.2">
      <c r="A28" s="47" t="s">
        <v>251</v>
      </c>
      <c r="B28" s="47"/>
      <c r="C28" s="34"/>
      <c r="D28" s="48" t="s">
        <v>131</v>
      </c>
      <c r="E28" s="48"/>
      <c r="F28" s="48"/>
      <c r="G28" s="48"/>
      <c r="H28" s="35" t="s">
        <v>234</v>
      </c>
      <c r="I28" s="18">
        <v>1428590</v>
      </c>
      <c r="J28" s="18">
        <v>3261061.11</v>
      </c>
      <c r="K28" s="42">
        <f t="shared" si="1"/>
        <v>228.27131017296773</v>
      </c>
      <c r="L28" s="43">
        <f t="shared" si="0"/>
        <v>1832471.1099999999</v>
      </c>
    </row>
    <row r="29" spans="1:12" ht="30.6" customHeight="1" x14ac:dyDescent="0.2">
      <c r="A29" s="47" t="s">
        <v>252</v>
      </c>
      <c r="B29" s="47"/>
      <c r="C29" s="34"/>
      <c r="D29" s="48" t="s">
        <v>253</v>
      </c>
      <c r="E29" s="48"/>
      <c r="F29" s="48"/>
      <c r="G29" s="48"/>
      <c r="H29" s="35" t="s">
        <v>234</v>
      </c>
      <c r="I29" s="36">
        <v>0</v>
      </c>
      <c r="J29" s="36">
        <v>0</v>
      </c>
      <c r="K29" s="42"/>
      <c r="L29" s="43">
        <f t="shared" si="0"/>
        <v>0</v>
      </c>
    </row>
    <row r="30" spans="1:12" ht="30.6" customHeight="1" x14ac:dyDescent="0.2">
      <c r="A30" s="47" t="s">
        <v>254</v>
      </c>
      <c r="B30" s="47"/>
      <c r="C30" s="34"/>
      <c r="D30" s="48" t="s">
        <v>255</v>
      </c>
      <c r="E30" s="48"/>
      <c r="F30" s="48"/>
      <c r="G30" s="48"/>
      <c r="H30" s="35" t="s">
        <v>234</v>
      </c>
      <c r="I30" s="36">
        <v>0</v>
      </c>
      <c r="J30" s="36">
        <v>0</v>
      </c>
      <c r="K30" s="42"/>
      <c r="L30" s="43">
        <f t="shared" si="0"/>
        <v>0</v>
      </c>
    </row>
    <row r="31" spans="1:12" ht="30.6" customHeight="1" x14ac:dyDescent="0.2">
      <c r="A31" s="47" t="s">
        <v>256</v>
      </c>
      <c r="B31" s="47"/>
      <c r="C31" s="34"/>
      <c r="D31" s="48" t="s">
        <v>257</v>
      </c>
      <c r="E31" s="48"/>
      <c r="F31" s="48"/>
      <c r="G31" s="48"/>
      <c r="H31" s="35" t="s">
        <v>234</v>
      </c>
      <c r="I31" s="36">
        <v>0</v>
      </c>
      <c r="J31" s="36">
        <v>0</v>
      </c>
      <c r="K31" s="42"/>
      <c r="L31" s="43">
        <f t="shared" si="0"/>
        <v>0</v>
      </c>
    </row>
    <row r="32" spans="1:12" ht="30.6" customHeight="1" x14ac:dyDescent="0.2">
      <c r="A32" s="47" t="s">
        <v>258</v>
      </c>
      <c r="B32" s="47"/>
      <c r="C32" s="34"/>
      <c r="D32" s="48" t="s">
        <v>259</v>
      </c>
      <c r="E32" s="48"/>
      <c r="F32" s="48"/>
      <c r="G32" s="48"/>
      <c r="H32" s="35" t="s">
        <v>234</v>
      </c>
      <c r="I32" s="36">
        <v>0</v>
      </c>
      <c r="J32" s="36">
        <v>0</v>
      </c>
      <c r="K32" s="42"/>
      <c r="L32" s="43">
        <f t="shared" si="0"/>
        <v>0</v>
      </c>
    </row>
    <row r="33" spans="1:12" ht="30.6" customHeight="1" x14ac:dyDescent="0.2">
      <c r="A33" s="47" t="s">
        <v>260</v>
      </c>
      <c r="B33" s="47"/>
      <c r="C33" s="34"/>
      <c r="D33" s="48" t="s">
        <v>261</v>
      </c>
      <c r="E33" s="48"/>
      <c r="F33" s="48"/>
      <c r="G33" s="48"/>
      <c r="H33" s="35" t="s">
        <v>234</v>
      </c>
      <c r="I33" s="36">
        <v>0</v>
      </c>
      <c r="J33" s="36">
        <v>0</v>
      </c>
      <c r="K33" s="42"/>
      <c r="L33" s="43">
        <f t="shared" si="0"/>
        <v>0</v>
      </c>
    </row>
    <row r="34" spans="1:12" ht="30.6" customHeight="1" x14ac:dyDescent="0.2">
      <c r="A34" s="47" t="s">
        <v>262</v>
      </c>
      <c r="B34" s="47"/>
      <c r="C34" s="34"/>
      <c r="D34" s="48" t="s">
        <v>263</v>
      </c>
      <c r="E34" s="48"/>
      <c r="F34" s="48"/>
      <c r="G34" s="48"/>
      <c r="H34" s="35" t="s">
        <v>234</v>
      </c>
      <c r="I34" s="36">
        <v>0</v>
      </c>
      <c r="J34" s="36">
        <v>0</v>
      </c>
      <c r="K34" s="42"/>
      <c r="L34" s="43">
        <f t="shared" si="0"/>
        <v>0</v>
      </c>
    </row>
    <row r="35" spans="1:12" ht="36" customHeight="1" x14ac:dyDescent="0.2">
      <c r="A35" s="47" t="s">
        <v>127</v>
      </c>
      <c r="B35" s="47"/>
      <c r="C35" s="34"/>
      <c r="D35" s="48" t="s">
        <v>182</v>
      </c>
      <c r="E35" s="48"/>
      <c r="F35" s="48"/>
      <c r="G35" s="48"/>
      <c r="H35" s="35" t="s">
        <v>234</v>
      </c>
      <c r="I35" s="18">
        <v>19628560</v>
      </c>
      <c r="J35" s="18">
        <v>21657725.050000001</v>
      </c>
      <c r="K35" s="42">
        <f t="shared" si="1"/>
        <v>110.3378192287157</v>
      </c>
      <c r="L35" s="43">
        <f t="shared" si="0"/>
        <v>2029165.0500000007</v>
      </c>
    </row>
    <row r="36" spans="1:12" s="57" customFormat="1" ht="20.25" customHeight="1" x14ac:dyDescent="0.2">
      <c r="A36" s="65" t="s">
        <v>316</v>
      </c>
      <c r="B36" s="65"/>
      <c r="C36" s="66"/>
      <c r="D36" s="66"/>
      <c r="E36" s="66"/>
      <c r="F36" s="66"/>
      <c r="G36" s="66"/>
      <c r="H36" s="66"/>
      <c r="I36" s="67">
        <f>SUM(I11:I35)</f>
        <v>180553980</v>
      </c>
      <c r="J36" s="67">
        <f>SUM(J11:J35)</f>
        <v>225478983.69000003</v>
      </c>
      <c r="K36" s="55">
        <f t="shared" si="1"/>
        <v>124.8817576272758</v>
      </c>
      <c r="L36" s="56">
        <f t="shared" si="0"/>
        <v>44925003.690000027</v>
      </c>
    </row>
    <row r="37" spans="1:12" ht="56.25" customHeight="1" x14ac:dyDescent="0.2">
      <c r="A37" s="47" t="s">
        <v>183</v>
      </c>
      <c r="B37" s="47"/>
      <c r="C37" s="34"/>
      <c r="D37" s="48" t="s">
        <v>184</v>
      </c>
      <c r="E37" s="48"/>
      <c r="F37" s="48"/>
      <c r="G37" s="48"/>
      <c r="H37" s="35" t="s">
        <v>264</v>
      </c>
      <c r="I37" s="18">
        <v>109196900</v>
      </c>
      <c r="J37" s="18">
        <v>105126285.59</v>
      </c>
      <c r="K37" s="42">
        <f t="shared" si="1"/>
        <v>96.27222530126771</v>
      </c>
      <c r="L37" s="43">
        <f t="shared" si="0"/>
        <v>-4070614.4099999964</v>
      </c>
    </row>
    <row r="38" spans="1:12" ht="54" customHeight="1" x14ac:dyDescent="0.2">
      <c r="A38" s="47" t="s">
        <v>42</v>
      </c>
      <c r="B38" s="47"/>
      <c r="C38" s="34"/>
      <c r="D38" s="48" t="s">
        <v>185</v>
      </c>
      <c r="E38" s="48"/>
      <c r="F38" s="48"/>
      <c r="G38" s="48"/>
      <c r="H38" s="35" t="s">
        <v>264</v>
      </c>
      <c r="I38" s="18">
        <v>7320000</v>
      </c>
      <c r="J38" s="18">
        <v>7538836.0999999996</v>
      </c>
      <c r="K38" s="42">
        <f t="shared" si="1"/>
        <v>102.98956420765026</v>
      </c>
      <c r="L38" s="43">
        <f t="shared" si="0"/>
        <v>218836.09999999963</v>
      </c>
    </row>
    <row r="39" spans="1:12" ht="51" customHeight="1" x14ac:dyDescent="0.2">
      <c r="A39" s="47" t="s">
        <v>265</v>
      </c>
      <c r="B39" s="47"/>
      <c r="C39" s="34"/>
      <c r="D39" s="48" t="s">
        <v>266</v>
      </c>
      <c r="E39" s="48"/>
      <c r="F39" s="48"/>
      <c r="G39" s="48"/>
      <c r="H39" s="35" t="s">
        <v>264</v>
      </c>
      <c r="I39" s="36">
        <v>0</v>
      </c>
      <c r="J39" s="36">
        <v>0</v>
      </c>
      <c r="K39" s="42"/>
      <c r="L39" s="43">
        <f t="shared" si="0"/>
        <v>0</v>
      </c>
    </row>
    <row r="40" spans="1:12" ht="51.75" customHeight="1" x14ac:dyDescent="0.2">
      <c r="A40" s="47" t="s">
        <v>18</v>
      </c>
      <c r="B40" s="47"/>
      <c r="C40" s="34"/>
      <c r="D40" s="48" t="s">
        <v>186</v>
      </c>
      <c r="E40" s="48"/>
      <c r="F40" s="48"/>
      <c r="G40" s="48"/>
      <c r="H40" s="35" t="s">
        <v>264</v>
      </c>
      <c r="I40" s="18">
        <v>1953290</v>
      </c>
      <c r="J40" s="18">
        <v>2255408.29</v>
      </c>
      <c r="K40" s="42">
        <f t="shared" si="1"/>
        <v>115.46714978318633</v>
      </c>
      <c r="L40" s="43">
        <f t="shared" si="0"/>
        <v>302118.29000000004</v>
      </c>
    </row>
    <row r="41" spans="1:12" ht="48" customHeight="1" x14ac:dyDescent="0.2">
      <c r="A41" s="47" t="s">
        <v>267</v>
      </c>
      <c r="B41" s="47"/>
      <c r="C41" s="34"/>
      <c r="D41" s="48" t="s">
        <v>268</v>
      </c>
      <c r="E41" s="48"/>
      <c r="F41" s="48"/>
      <c r="G41" s="48"/>
      <c r="H41" s="35" t="s">
        <v>264</v>
      </c>
      <c r="I41" s="36">
        <v>0</v>
      </c>
      <c r="J41" s="36">
        <v>0</v>
      </c>
      <c r="K41" s="42"/>
      <c r="L41" s="43">
        <f t="shared" si="0"/>
        <v>0</v>
      </c>
    </row>
    <row r="42" spans="1:12" ht="49.5" customHeight="1" x14ac:dyDescent="0.2">
      <c r="A42" s="47" t="s">
        <v>269</v>
      </c>
      <c r="B42" s="47"/>
      <c r="C42" s="34"/>
      <c r="D42" s="48" t="s">
        <v>270</v>
      </c>
      <c r="E42" s="48"/>
      <c r="F42" s="48"/>
      <c r="G42" s="48"/>
      <c r="H42" s="35" t="s">
        <v>264</v>
      </c>
      <c r="I42" s="36">
        <v>0</v>
      </c>
      <c r="J42" s="36">
        <v>0</v>
      </c>
      <c r="K42" s="42"/>
      <c r="L42" s="43">
        <f t="shared" si="0"/>
        <v>0</v>
      </c>
    </row>
    <row r="43" spans="1:12" ht="27" customHeight="1" x14ac:dyDescent="0.2">
      <c r="A43" s="47" t="s">
        <v>271</v>
      </c>
      <c r="B43" s="47"/>
      <c r="C43" s="34"/>
      <c r="D43" s="48" t="s">
        <v>187</v>
      </c>
      <c r="E43" s="48"/>
      <c r="F43" s="48"/>
      <c r="G43" s="48"/>
      <c r="H43" s="35" t="s">
        <v>264</v>
      </c>
      <c r="I43" s="18">
        <v>25000</v>
      </c>
      <c r="J43" s="18">
        <v>46131.05</v>
      </c>
      <c r="K43" s="42">
        <f t="shared" si="1"/>
        <v>184.52420000000001</v>
      </c>
      <c r="L43" s="43">
        <f t="shared" si="0"/>
        <v>21131.050000000003</v>
      </c>
    </row>
    <row r="44" spans="1:12" ht="18.75" customHeight="1" x14ac:dyDescent="0.2">
      <c r="A44" s="47" t="s">
        <v>19</v>
      </c>
      <c r="B44" s="47"/>
      <c r="C44" s="34"/>
      <c r="D44" s="48" t="s">
        <v>188</v>
      </c>
      <c r="E44" s="48"/>
      <c r="F44" s="48"/>
      <c r="G44" s="48"/>
      <c r="H44" s="35" t="s">
        <v>264</v>
      </c>
      <c r="I44" s="18">
        <v>44308</v>
      </c>
      <c r="J44" s="18">
        <v>36852.160000000003</v>
      </c>
      <c r="K44" s="42">
        <f t="shared" si="1"/>
        <v>83.172700189582031</v>
      </c>
      <c r="L44" s="43">
        <f t="shared" si="0"/>
        <v>-7455.8399999999965</v>
      </c>
    </row>
    <row r="45" spans="1:12" ht="18" customHeight="1" x14ac:dyDescent="0.2">
      <c r="A45" s="47" t="s">
        <v>189</v>
      </c>
      <c r="B45" s="47"/>
      <c r="C45" s="34"/>
      <c r="D45" s="48" t="s">
        <v>190</v>
      </c>
      <c r="E45" s="48"/>
      <c r="F45" s="48"/>
      <c r="G45" s="48"/>
      <c r="H45" s="35" t="s">
        <v>264</v>
      </c>
      <c r="I45" s="36">
        <v>0</v>
      </c>
      <c r="J45" s="18">
        <v>1593.95</v>
      </c>
      <c r="K45" s="42"/>
      <c r="L45" s="43">
        <f t="shared" si="0"/>
        <v>1593.95</v>
      </c>
    </row>
    <row r="46" spans="1:12" ht="15.75" customHeight="1" x14ac:dyDescent="0.2">
      <c r="A46" s="47" t="s">
        <v>191</v>
      </c>
      <c r="B46" s="47"/>
      <c r="C46" s="34"/>
      <c r="D46" s="48" t="s">
        <v>192</v>
      </c>
      <c r="E46" s="48"/>
      <c r="F46" s="48"/>
      <c r="G46" s="48"/>
      <c r="H46" s="35" t="s">
        <v>264</v>
      </c>
      <c r="I46" s="36">
        <v>0</v>
      </c>
      <c r="J46" s="37">
        <v>20.78</v>
      </c>
      <c r="K46" s="42"/>
      <c r="L46" s="43">
        <f t="shared" si="0"/>
        <v>20.78</v>
      </c>
    </row>
    <row r="47" spans="1:12" ht="30.6" customHeight="1" x14ac:dyDescent="0.2">
      <c r="A47" s="47" t="s">
        <v>165</v>
      </c>
      <c r="B47" s="47"/>
      <c r="C47" s="34"/>
      <c r="D47" s="48" t="s">
        <v>193</v>
      </c>
      <c r="E47" s="48"/>
      <c r="F47" s="48"/>
      <c r="G47" s="48"/>
      <c r="H47" s="35" t="s">
        <v>272</v>
      </c>
      <c r="I47" s="18">
        <v>63197003.960000001</v>
      </c>
      <c r="J47" s="18">
        <v>64498365.189999998</v>
      </c>
      <c r="K47" s="42">
        <f t="shared" si="1"/>
        <v>102.05921348870221</v>
      </c>
      <c r="L47" s="43">
        <f t="shared" si="0"/>
        <v>1301361.2299999967</v>
      </c>
    </row>
    <row r="48" spans="1:12" ht="30.6" customHeight="1" x14ac:dyDescent="0.2">
      <c r="A48" s="47" t="s">
        <v>273</v>
      </c>
      <c r="B48" s="47"/>
      <c r="C48" s="34"/>
      <c r="D48" s="48" t="s">
        <v>274</v>
      </c>
      <c r="E48" s="48"/>
      <c r="F48" s="48"/>
      <c r="G48" s="48"/>
      <c r="H48" s="35" t="s">
        <v>272</v>
      </c>
      <c r="I48" s="36">
        <v>0</v>
      </c>
      <c r="J48" s="36">
        <v>0</v>
      </c>
      <c r="K48" s="42"/>
      <c r="L48" s="43">
        <f t="shared" si="0"/>
        <v>0</v>
      </c>
    </row>
    <row r="49" spans="1:12" ht="30.6" customHeight="1" x14ac:dyDescent="0.2">
      <c r="A49" s="47" t="s">
        <v>194</v>
      </c>
      <c r="B49" s="47"/>
      <c r="C49" s="34"/>
      <c r="D49" s="48" t="s">
        <v>195</v>
      </c>
      <c r="E49" s="48"/>
      <c r="F49" s="48"/>
      <c r="G49" s="48"/>
      <c r="H49" s="35" t="s">
        <v>272</v>
      </c>
      <c r="I49" s="36">
        <v>0</v>
      </c>
      <c r="J49" s="36">
        <v>0</v>
      </c>
      <c r="K49" s="42"/>
      <c r="L49" s="43">
        <f t="shared" si="0"/>
        <v>0</v>
      </c>
    </row>
    <row r="50" spans="1:12" ht="30.6" customHeight="1" x14ac:dyDescent="0.2">
      <c r="A50" s="47" t="s">
        <v>166</v>
      </c>
      <c r="B50" s="47"/>
      <c r="C50" s="34"/>
      <c r="D50" s="48" t="s">
        <v>196</v>
      </c>
      <c r="E50" s="48"/>
      <c r="F50" s="48"/>
      <c r="G50" s="48"/>
      <c r="H50" s="35" t="s">
        <v>272</v>
      </c>
      <c r="I50" s="18">
        <v>328682</v>
      </c>
      <c r="J50" s="18">
        <v>149016.78</v>
      </c>
      <c r="K50" s="42">
        <f t="shared" si="1"/>
        <v>45.337675929926192</v>
      </c>
      <c r="L50" s="43">
        <f t="shared" si="0"/>
        <v>-179665.22</v>
      </c>
    </row>
    <row r="51" spans="1:12" ht="18.75" customHeight="1" x14ac:dyDescent="0.2">
      <c r="A51" s="47" t="s">
        <v>197</v>
      </c>
      <c r="B51" s="47"/>
      <c r="C51" s="34"/>
      <c r="D51" s="48" t="s">
        <v>198</v>
      </c>
      <c r="E51" s="48"/>
      <c r="F51" s="48"/>
      <c r="G51" s="48"/>
      <c r="H51" s="35" t="s">
        <v>272</v>
      </c>
      <c r="I51" s="36">
        <v>0</v>
      </c>
      <c r="J51" s="36">
        <v>0</v>
      </c>
      <c r="K51" s="42"/>
      <c r="L51" s="43">
        <f t="shared" si="0"/>
        <v>0</v>
      </c>
    </row>
    <row r="52" spans="1:12" ht="63" customHeight="1" x14ac:dyDescent="0.2">
      <c r="A52" s="47" t="s">
        <v>45</v>
      </c>
      <c r="B52" s="47"/>
      <c r="C52" s="34"/>
      <c r="D52" s="48" t="s">
        <v>199</v>
      </c>
      <c r="E52" s="48"/>
      <c r="F52" s="48"/>
      <c r="G52" s="48"/>
      <c r="H52" s="35" t="s">
        <v>275</v>
      </c>
      <c r="I52" s="18">
        <v>258700</v>
      </c>
      <c r="J52" s="18">
        <v>200890</v>
      </c>
      <c r="K52" s="42">
        <f t="shared" si="1"/>
        <v>77.653652879783536</v>
      </c>
      <c r="L52" s="43">
        <f t="shared" si="0"/>
        <v>-57810</v>
      </c>
    </row>
    <row r="53" spans="1:12" ht="39.75" customHeight="1" x14ac:dyDescent="0.2">
      <c r="A53" s="47" t="s">
        <v>139</v>
      </c>
      <c r="B53" s="47"/>
      <c r="C53" s="34"/>
      <c r="D53" s="48" t="s">
        <v>200</v>
      </c>
      <c r="E53" s="48"/>
      <c r="F53" s="48"/>
      <c r="G53" s="48"/>
      <c r="H53" s="35" t="s">
        <v>276</v>
      </c>
      <c r="I53" s="18">
        <v>400000</v>
      </c>
      <c r="J53" s="18">
        <v>1304265.82</v>
      </c>
      <c r="K53" s="42">
        <f t="shared" si="1"/>
        <v>326.06645500000002</v>
      </c>
      <c r="L53" s="43">
        <f t="shared" si="0"/>
        <v>904265.82000000007</v>
      </c>
    </row>
    <row r="54" spans="1:12" ht="35.25" customHeight="1" x14ac:dyDescent="0.2">
      <c r="A54" s="47" t="s">
        <v>111</v>
      </c>
      <c r="B54" s="47"/>
      <c r="C54" s="34"/>
      <c r="D54" s="48" t="s">
        <v>201</v>
      </c>
      <c r="E54" s="48"/>
      <c r="F54" s="48"/>
      <c r="G54" s="48"/>
      <c r="H54" s="35" t="s">
        <v>276</v>
      </c>
      <c r="I54" s="18">
        <v>400000</v>
      </c>
      <c r="J54" s="18">
        <v>412887.5</v>
      </c>
      <c r="K54" s="42">
        <f t="shared" si="1"/>
        <v>103.221875</v>
      </c>
      <c r="L54" s="43">
        <f t="shared" si="0"/>
        <v>12887.5</v>
      </c>
    </row>
    <row r="55" spans="1:12" ht="76.5" customHeight="1" x14ac:dyDescent="0.2">
      <c r="A55" s="47" t="s">
        <v>140</v>
      </c>
      <c r="B55" s="47"/>
      <c r="C55" s="34"/>
      <c r="D55" s="48" t="s">
        <v>202</v>
      </c>
      <c r="E55" s="48"/>
      <c r="F55" s="48"/>
      <c r="G55" s="48"/>
      <c r="H55" s="35" t="s">
        <v>277</v>
      </c>
      <c r="I55" s="18">
        <v>600000</v>
      </c>
      <c r="J55" s="18">
        <v>334453.21999999997</v>
      </c>
      <c r="K55" s="42">
        <f t="shared" si="1"/>
        <v>55.742203333333329</v>
      </c>
      <c r="L55" s="43">
        <f t="shared" si="0"/>
        <v>-265546.78000000003</v>
      </c>
    </row>
    <row r="56" spans="1:12" ht="51.75" customHeight="1" x14ac:dyDescent="0.2">
      <c r="A56" s="47" t="s">
        <v>141</v>
      </c>
      <c r="B56" s="47"/>
      <c r="C56" s="34"/>
      <c r="D56" s="48" t="s">
        <v>203</v>
      </c>
      <c r="E56" s="48"/>
      <c r="F56" s="48"/>
      <c r="G56" s="48"/>
      <c r="H56" s="35" t="s">
        <v>277</v>
      </c>
      <c r="I56" s="18">
        <v>745000</v>
      </c>
      <c r="J56" s="18">
        <v>353272.39</v>
      </c>
      <c r="K56" s="42">
        <f t="shared" si="1"/>
        <v>47.419112751677858</v>
      </c>
      <c r="L56" s="43">
        <f t="shared" si="0"/>
        <v>-391727.61</v>
      </c>
    </row>
    <row r="57" spans="1:12" ht="48.75" customHeight="1" x14ac:dyDescent="0.2">
      <c r="A57" s="47" t="s">
        <v>143</v>
      </c>
      <c r="B57" s="47"/>
      <c r="C57" s="34"/>
      <c r="D57" s="48" t="s">
        <v>204</v>
      </c>
      <c r="E57" s="48"/>
      <c r="F57" s="48"/>
      <c r="G57" s="48"/>
      <c r="H57" s="35" t="s">
        <v>277</v>
      </c>
      <c r="I57" s="36">
        <v>0</v>
      </c>
      <c r="J57" s="37">
        <v>600.63</v>
      </c>
      <c r="K57" s="42"/>
      <c r="L57" s="43">
        <f t="shared" si="0"/>
        <v>600.63</v>
      </c>
    </row>
    <row r="58" spans="1:12" ht="51" customHeight="1" x14ac:dyDescent="0.2">
      <c r="A58" s="47" t="s">
        <v>144</v>
      </c>
      <c r="B58" s="47"/>
      <c r="C58" s="34"/>
      <c r="D58" s="48" t="s">
        <v>205</v>
      </c>
      <c r="E58" s="48"/>
      <c r="F58" s="48"/>
      <c r="G58" s="48"/>
      <c r="H58" s="35" t="s">
        <v>277</v>
      </c>
      <c r="I58" s="18">
        <v>20000</v>
      </c>
      <c r="J58" s="18">
        <v>20204.16</v>
      </c>
      <c r="K58" s="42">
        <f t="shared" si="1"/>
        <v>101.02079999999999</v>
      </c>
      <c r="L58" s="43">
        <f t="shared" si="0"/>
        <v>204.15999999999985</v>
      </c>
    </row>
    <row r="59" spans="1:12" ht="57.75" customHeight="1" x14ac:dyDescent="0.2">
      <c r="A59" s="47" t="s">
        <v>145</v>
      </c>
      <c r="B59" s="47"/>
      <c r="C59" s="34"/>
      <c r="D59" s="48" t="s">
        <v>206</v>
      </c>
      <c r="E59" s="48"/>
      <c r="F59" s="48"/>
      <c r="G59" s="48"/>
      <c r="H59" s="35" t="s">
        <v>277</v>
      </c>
      <c r="I59" s="36">
        <v>0</v>
      </c>
      <c r="J59" s="18">
        <v>18560.099999999999</v>
      </c>
      <c r="K59" s="42"/>
      <c r="L59" s="43">
        <f t="shared" si="0"/>
        <v>18560.099999999999</v>
      </c>
    </row>
    <row r="60" spans="1:12" ht="80.25" customHeight="1" x14ac:dyDescent="0.2">
      <c r="A60" s="47" t="s">
        <v>207</v>
      </c>
      <c r="B60" s="47"/>
      <c r="C60" s="34"/>
      <c r="D60" s="48" t="s">
        <v>208</v>
      </c>
      <c r="E60" s="48"/>
      <c r="F60" s="48"/>
      <c r="G60" s="48"/>
      <c r="H60" s="35" t="s">
        <v>277</v>
      </c>
      <c r="I60" s="18">
        <v>60000</v>
      </c>
      <c r="J60" s="18">
        <v>15000</v>
      </c>
      <c r="K60" s="42">
        <f t="shared" si="1"/>
        <v>25</v>
      </c>
      <c r="L60" s="43">
        <f t="shared" si="0"/>
        <v>-45000</v>
      </c>
    </row>
    <row r="61" spans="1:12" ht="60" customHeight="1" x14ac:dyDescent="0.2">
      <c r="A61" s="47" t="s">
        <v>148</v>
      </c>
      <c r="B61" s="47"/>
      <c r="C61" s="34"/>
      <c r="D61" s="48" t="s">
        <v>209</v>
      </c>
      <c r="E61" s="48"/>
      <c r="F61" s="48"/>
      <c r="G61" s="48"/>
      <c r="H61" s="35" t="s">
        <v>277</v>
      </c>
      <c r="I61" s="36">
        <v>0</v>
      </c>
      <c r="J61" s="18">
        <v>18301.240000000002</v>
      </c>
      <c r="K61" s="42"/>
      <c r="L61" s="43">
        <f t="shared" si="0"/>
        <v>18301.240000000002</v>
      </c>
    </row>
    <row r="62" spans="1:12" ht="48.75" customHeight="1" x14ac:dyDescent="0.2">
      <c r="A62" s="47" t="s">
        <v>150</v>
      </c>
      <c r="B62" s="47"/>
      <c r="C62" s="34"/>
      <c r="D62" s="48" t="s">
        <v>210</v>
      </c>
      <c r="E62" s="48"/>
      <c r="F62" s="48"/>
      <c r="G62" s="48"/>
      <c r="H62" s="35" t="s">
        <v>277</v>
      </c>
      <c r="I62" s="18">
        <v>80000</v>
      </c>
      <c r="J62" s="18">
        <v>69647.23</v>
      </c>
      <c r="K62" s="42">
        <f t="shared" si="1"/>
        <v>87.059037499999988</v>
      </c>
      <c r="L62" s="43">
        <f t="shared" si="0"/>
        <v>-10352.770000000004</v>
      </c>
    </row>
    <row r="63" spans="1:12" ht="61.5" customHeight="1" x14ac:dyDescent="0.2">
      <c r="A63" s="47" t="s">
        <v>151</v>
      </c>
      <c r="B63" s="47"/>
      <c r="C63" s="34"/>
      <c r="D63" s="48" t="s">
        <v>211</v>
      </c>
      <c r="E63" s="48"/>
      <c r="F63" s="48"/>
      <c r="G63" s="48"/>
      <c r="H63" s="35" t="s">
        <v>277</v>
      </c>
      <c r="I63" s="18">
        <v>1395002.45</v>
      </c>
      <c r="J63" s="18">
        <v>1039745.3</v>
      </c>
      <c r="K63" s="42">
        <f t="shared" si="1"/>
        <v>74.533582360375078</v>
      </c>
      <c r="L63" s="43">
        <f t="shared" si="0"/>
        <v>-355257.14999999991</v>
      </c>
    </row>
    <row r="64" spans="1:12" ht="96" customHeight="1" x14ac:dyDescent="0.2">
      <c r="A64" s="47" t="s">
        <v>152</v>
      </c>
      <c r="B64" s="47"/>
      <c r="C64" s="34"/>
      <c r="D64" s="48" t="s">
        <v>212</v>
      </c>
      <c r="E64" s="48"/>
      <c r="F64" s="48"/>
      <c r="G64" s="48"/>
      <c r="H64" s="35" t="s">
        <v>277</v>
      </c>
      <c r="I64" s="36">
        <v>0</v>
      </c>
      <c r="J64" s="18">
        <v>10975.68</v>
      </c>
      <c r="K64" s="42"/>
      <c r="L64" s="43">
        <f t="shared" si="0"/>
        <v>10975.68</v>
      </c>
    </row>
    <row r="65" spans="1:12" ht="51" customHeight="1" x14ac:dyDescent="0.2">
      <c r="A65" s="47" t="s">
        <v>213</v>
      </c>
      <c r="B65" s="47"/>
      <c r="C65" s="34"/>
      <c r="D65" s="48" t="s">
        <v>214</v>
      </c>
      <c r="E65" s="48"/>
      <c r="F65" s="48"/>
      <c r="G65" s="48"/>
      <c r="H65" s="35" t="s">
        <v>277</v>
      </c>
      <c r="I65" s="36">
        <v>0</v>
      </c>
      <c r="J65" s="18">
        <v>10500</v>
      </c>
      <c r="K65" s="42"/>
      <c r="L65" s="43">
        <f t="shared" si="0"/>
        <v>10500</v>
      </c>
    </row>
    <row r="66" spans="1:12" ht="49.5" customHeight="1" x14ac:dyDescent="0.2">
      <c r="A66" s="47" t="s">
        <v>155</v>
      </c>
      <c r="B66" s="47"/>
      <c r="C66" s="34"/>
      <c r="D66" s="48" t="s">
        <v>278</v>
      </c>
      <c r="E66" s="48"/>
      <c r="F66" s="48"/>
      <c r="G66" s="48"/>
      <c r="H66" s="35" t="s">
        <v>277</v>
      </c>
      <c r="I66" s="36">
        <v>0</v>
      </c>
      <c r="J66" s="36">
        <v>0</v>
      </c>
      <c r="K66" s="42"/>
      <c r="L66" s="43">
        <f t="shared" si="0"/>
        <v>0</v>
      </c>
    </row>
    <row r="67" spans="1:12" ht="48.75" customHeight="1" x14ac:dyDescent="0.2">
      <c r="A67" s="47" t="s">
        <v>138</v>
      </c>
      <c r="B67" s="47"/>
      <c r="C67" s="34"/>
      <c r="D67" s="48" t="s">
        <v>215</v>
      </c>
      <c r="E67" s="48"/>
      <c r="F67" s="48"/>
      <c r="G67" s="48"/>
      <c r="H67" s="35" t="s">
        <v>277</v>
      </c>
      <c r="I67" s="36">
        <v>0</v>
      </c>
      <c r="J67" s="37">
        <v>500</v>
      </c>
      <c r="K67" s="42"/>
      <c r="L67" s="43">
        <f t="shared" si="0"/>
        <v>500</v>
      </c>
    </row>
    <row r="68" spans="1:12" ht="15.75" customHeight="1" x14ac:dyDescent="0.2">
      <c r="A68" s="47" t="s">
        <v>279</v>
      </c>
      <c r="B68" s="47"/>
      <c r="C68" s="34"/>
      <c r="D68" s="48" t="s">
        <v>280</v>
      </c>
      <c r="E68" s="48"/>
      <c r="F68" s="48"/>
      <c r="G68" s="48"/>
      <c r="H68" s="35" t="s">
        <v>281</v>
      </c>
      <c r="I68" s="36">
        <v>0</v>
      </c>
      <c r="J68" s="18">
        <v>-52456.73</v>
      </c>
      <c r="K68" s="42"/>
      <c r="L68" s="43">
        <f t="shared" si="0"/>
        <v>-52456.73</v>
      </c>
    </row>
    <row r="69" spans="1:12" ht="14.25" customHeight="1" x14ac:dyDescent="0.2">
      <c r="A69" s="47" t="s">
        <v>216</v>
      </c>
      <c r="B69" s="47"/>
      <c r="C69" s="34"/>
      <c r="D69" s="48" t="s">
        <v>217</v>
      </c>
      <c r="E69" s="48"/>
      <c r="F69" s="48"/>
      <c r="G69" s="48"/>
      <c r="H69" s="35" t="s">
        <v>281</v>
      </c>
      <c r="I69" s="36">
        <v>0</v>
      </c>
      <c r="J69" s="36">
        <v>0</v>
      </c>
      <c r="K69" s="42"/>
      <c r="L69" s="43">
        <f t="shared" si="0"/>
        <v>0</v>
      </c>
    </row>
    <row r="70" spans="1:12" ht="15" customHeight="1" x14ac:dyDescent="0.2">
      <c r="A70" s="47" t="s">
        <v>282</v>
      </c>
      <c r="B70" s="47"/>
      <c r="C70" s="34"/>
      <c r="D70" s="48" t="s">
        <v>283</v>
      </c>
      <c r="E70" s="48"/>
      <c r="F70" s="48"/>
      <c r="G70" s="48"/>
      <c r="H70" s="35" t="s">
        <v>281</v>
      </c>
      <c r="I70" s="36">
        <v>0</v>
      </c>
      <c r="J70" s="36">
        <v>0</v>
      </c>
      <c r="K70" s="42"/>
      <c r="L70" s="43">
        <f t="shared" si="0"/>
        <v>0</v>
      </c>
    </row>
    <row r="71" spans="1:12" s="64" customFormat="1" ht="21" customHeight="1" x14ac:dyDescent="0.2">
      <c r="A71" s="58" t="s">
        <v>164</v>
      </c>
      <c r="B71" s="58"/>
      <c r="C71" s="59"/>
      <c r="D71" s="60"/>
      <c r="E71" s="60"/>
      <c r="F71" s="60"/>
      <c r="G71" s="60"/>
      <c r="H71" s="60"/>
      <c r="I71" s="61">
        <f>SUM(I37:I70)</f>
        <v>186023886.41</v>
      </c>
      <c r="J71" s="61">
        <f>SUM(J37:J70)</f>
        <v>183409856.43000001</v>
      </c>
      <c r="K71" s="62">
        <f t="shared" si="1"/>
        <v>98.594787997150746</v>
      </c>
      <c r="L71" s="63">
        <f t="shared" si="0"/>
        <v>-2614029.9799999893</v>
      </c>
    </row>
    <row r="72" spans="1:12" ht="30.6" customHeight="1" x14ac:dyDescent="0.2">
      <c r="A72" s="47" t="s">
        <v>218</v>
      </c>
      <c r="B72" s="47"/>
      <c r="C72" s="34"/>
      <c r="D72" s="48" t="s">
        <v>219</v>
      </c>
      <c r="E72" s="48"/>
      <c r="F72" s="48"/>
      <c r="G72" s="48"/>
      <c r="H72" s="35" t="s">
        <v>284</v>
      </c>
      <c r="I72" s="18">
        <v>44655000</v>
      </c>
      <c r="J72" s="18">
        <v>44655000</v>
      </c>
      <c r="K72" s="42">
        <f t="shared" si="1"/>
        <v>100</v>
      </c>
      <c r="L72" s="43">
        <f t="shared" si="0"/>
        <v>0</v>
      </c>
    </row>
    <row r="73" spans="1:12" ht="30.6" customHeight="1" x14ac:dyDescent="0.2">
      <c r="A73" s="47" t="s">
        <v>137</v>
      </c>
      <c r="B73" s="47"/>
      <c r="C73" s="34"/>
      <c r="D73" s="48" t="s">
        <v>220</v>
      </c>
      <c r="E73" s="48"/>
      <c r="F73" s="48"/>
      <c r="G73" s="48"/>
      <c r="H73" s="35" t="s">
        <v>284</v>
      </c>
      <c r="I73" s="18">
        <v>6182000</v>
      </c>
      <c r="J73" s="18">
        <v>6182000</v>
      </c>
      <c r="K73" s="42">
        <f t="shared" si="1"/>
        <v>100</v>
      </c>
      <c r="L73" s="43">
        <f t="shared" si="0"/>
        <v>0</v>
      </c>
    </row>
    <row r="74" spans="1:12" ht="30.6" customHeight="1" x14ac:dyDescent="0.2">
      <c r="A74" s="47" t="s">
        <v>285</v>
      </c>
      <c r="B74" s="47"/>
      <c r="C74" s="34"/>
      <c r="D74" s="48" t="s">
        <v>286</v>
      </c>
      <c r="E74" s="48"/>
      <c r="F74" s="48"/>
      <c r="G74" s="48"/>
      <c r="H74" s="35" t="s">
        <v>284</v>
      </c>
      <c r="I74" s="36">
        <v>0</v>
      </c>
      <c r="J74" s="36">
        <v>0</v>
      </c>
      <c r="K74" s="42"/>
      <c r="L74" s="43">
        <f t="shared" ref="L74:L95" si="2">J74-I74</f>
        <v>0</v>
      </c>
    </row>
    <row r="75" spans="1:12" ht="30.6" customHeight="1" x14ac:dyDescent="0.2">
      <c r="A75" s="47" t="s">
        <v>287</v>
      </c>
      <c r="B75" s="47"/>
      <c r="C75" s="34"/>
      <c r="D75" s="48" t="s">
        <v>288</v>
      </c>
      <c r="E75" s="48"/>
      <c r="F75" s="48"/>
      <c r="G75" s="48"/>
      <c r="H75" s="35" t="s">
        <v>284</v>
      </c>
      <c r="I75" s="36">
        <v>0</v>
      </c>
      <c r="J75" s="36">
        <v>0</v>
      </c>
      <c r="K75" s="42"/>
      <c r="L75" s="43">
        <f t="shared" si="2"/>
        <v>0</v>
      </c>
    </row>
    <row r="76" spans="1:12" ht="30.6" customHeight="1" x14ac:dyDescent="0.2">
      <c r="A76" s="47" t="s">
        <v>136</v>
      </c>
      <c r="B76" s="47"/>
      <c r="C76" s="34"/>
      <c r="D76" s="48" t="s">
        <v>221</v>
      </c>
      <c r="E76" s="48"/>
      <c r="F76" s="48"/>
      <c r="G76" s="48"/>
      <c r="H76" s="35" t="s">
        <v>284</v>
      </c>
      <c r="I76" s="18">
        <v>1000000</v>
      </c>
      <c r="J76" s="18">
        <v>1000000</v>
      </c>
      <c r="K76" s="42">
        <f t="shared" ref="K76:K95" si="3">J76/I76*100</f>
        <v>100</v>
      </c>
      <c r="L76" s="43">
        <f t="shared" si="2"/>
        <v>0</v>
      </c>
    </row>
    <row r="77" spans="1:12" ht="57" customHeight="1" x14ac:dyDescent="0.2">
      <c r="A77" s="47" t="s">
        <v>289</v>
      </c>
      <c r="B77" s="47"/>
      <c r="C77" s="34"/>
      <c r="D77" s="48" t="s">
        <v>290</v>
      </c>
      <c r="E77" s="48"/>
      <c r="F77" s="48"/>
      <c r="G77" s="48"/>
      <c r="H77" s="35" t="s">
        <v>284</v>
      </c>
      <c r="I77" s="36">
        <v>0</v>
      </c>
      <c r="J77" s="36">
        <v>0</v>
      </c>
      <c r="K77" s="42"/>
      <c r="L77" s="43">
        <f t="shared" si="2"/>
        <v>0</v>
      </c>
    </row>
    <row r="78" spans="1:12" ht="24.75" customHeight="1" x14ac:dyDescent="0.2">
      <c r="A78" s="47" t="s">
        <v>291</v>
      </c>
      <c r="B78" s="47"/>
      <c r="C78" s="34"/>
      <c r="D78" s="48" t="s">
        <v>292</v>
      </c>
      <c r="E78" s="48"/>
      <c r="F78" s="48"/>
      <c r="G78" s="48"/>
      <c r="H78" s="35" t="s">
        <v>284</v>
      </c>
      <c r="I78" s="36">
        <v>0</v>
      </c>
      <c r="J78" s="36">
        <v>0</v>
      </c>
      <c r="K78" s="42"/>
      <c r="L78" s="43">
        <f t="shared" si="2"/>
        <v>0</v>
      </c>
    </row>
    <row r="79" spans="1:12" ht="38.25" customHeight="1" x14ac:dyDescent="0.2">
      <c r="A79" s="47" t="s">
        <v>134</v>
      </c>
      <c r="B79" s="47"/>
      <c r="C79" s="34"/>
      <c r="D79" s="48" t="s">
        <v>222</v>
      </c>
      <c r="E79" s="48"/>
      <c r="F79" s="48"/>
      <c r="G79" s="48"/>
      <c r="H79" s="35" t="s">
        <v>284</v>
      </c>
      <c r="I79" s="18">
        <v>30346005.850000001</v>
      </c>
      <c r="J79" s="18">
        <v>30346005.850000001</v>
      </c>
      <c r="K79" s="42">
        <f t="shared" si="3"/>
        <v>100</v>
      </c>
      <c r="L79" s="43">
        <f t="shared" si="2"/>
        <v>0</v>
      </c>
    </row>
    <row r="80" spans="1:12" ht="24.75" customHeight="1" x14ac:dyDescent="0.2">
      <c r="A80" s="47" t="s">
        <v>293</v>
      </c>
      <c r="B80" s="47"/>
      <c r="C80" s="34"/>
      <c r="D80" s="48" t="s">
        <v>294</v>
      </c>
      <c r="E80" s="48"/>
      <c r="F80" s="48"/>
      <c r="G80" s="48"/>
      <c r="H80" s="35" t="s">
        <v>284</v>
      </c>
      <c r="I80" s="18">
        <v>8000000</v>
      </c>
      <c r="J80" s="18">
        <v>8000000</v>
      </c>
      <c r="K80" s="42">
        <f t="shared" si="3"/>
        <v>100</v>
      </c>
      <c r="L80" s="43">
        <f t="shared" si="2"/>
        <v>0</v>
      </c>
    </row>
    <row r="81" spans="1:12" ht="36" customHeight="1" x14ac:dyDescent="0.2">
      <c r="A81" s="47" t="s">
        <v>295</v>
      </c>
      <c r="B81" s="47"/>
      <c r="C81" s="34"/>
      <c r="D81" s="48" t="s">
        <v>296</v>
      </c>
      <c r="E81" s="48"/>
      <c r="F81" s="48"/>
      <c r="G81" s="48"/>
      <c r="H81" s="35" t="s">
        <v>284</v>
      </c>
      <c r="I81" s="36">
        <v>0</v>
      </c>
      <c r="J81" s="36">
        <v>0</v>
      </c>
      <c r="K81" s="42"/>
      <c r="L81" s="43">
        <f t="shared" si="2"/>
        <v>0</v>
      </c>
    </row>
    <row r="82" spans="1:12" ht="15.75" customHeight="1" x14ac:dyDescent="0.2">
      <c r="A82" s="47" t="s">
        <v>158</v>
      </c>
      <c r="B82" s="47"/>
      <c r="C82" s="34"/>
      <c r="D82" s="48" t="s">
        <v>223</v>
      </c>
      <c r="E82" s="48"/>
      <c r="F82" s="48"/>
      <c r="G82" s="48"/>
      <c r="H82" s="35" t="s">
        <v>284</v>
      </c>
      <c r="I82" s="18">
        <v>84768.61</v>
      </c>
      <c r="J82" s="18">
        <v>84768.61</v>
      </c>
      <c r="K82" s="42">
        <f t="shared" si="3"/>
        <v>100</v>
      </c>
      <c r="L82" s="43">
        <f t="shared" si="2"/>
        <v>0</v>
      </c>
    </row>
    <row r="83" spans="1:12" ht="19.5" customHeight="1" x14ac:dyDescent="0.2">
      <c r="A83" s="47" t="s">
        <v>297</v>
      </c>
      <c r="B83" s="47"/>
      <c r="C83" s="34"/>
      <c r="D83" s="48" t="s">
        <v>298</v>
      </c>
      <c r="E83" s="48"/>
      <c r="F83" s="48"/>
      <c r="G83" s="48"/>
      <c r="H83" s="35" t="s">
        <v>284</v>
      </c>
      <c r="I83" s="36">
        <v>0</v>
      </c>
      <c r="J83" s="36">
        <v>0</v>
      </c>
      <c r="K83" s="42"/>
      <c r="L83" s="43">
        <f t="shared" si="2"/>
        <v>0</v>
      </c>
    </row>
    <row r="84" spans="1:12" ht="30.6" customHeight="1" x14ac:dyDescent="0.2">
      <c r="A84" s="47" t="s">
        <v>299</v>
      </c>
      <c r="B84" s="47"/>
      <c r="C84" s="34"/>
      <c r="D84" s="48" t="s">
        <v>300</v>
      </c>
      <c r="E84" s="48"/>
      <c r="F84" s="48"/>
      <c r="G84" s="48"/>
      <c r="H84" s="35" t="s">
        <v>284</v>
      </c>
      <c r="I84" s="36">
        <v>0</v>
      </c>
      <c r="J84" s="36">
        <v>0</v>
      </c>
      <c r="K84" s="42"/>
      <c r="L84" s="43">
        <f t="shared" si="2"/>
        <v>0</v>
      </c>
    </row>
    <row r="85" spans="1:12" ht="30.6" customHeight="1" x14ac:dyDescent="0.2">
      <c r="A85" s="47" t="s">
        <v>32</v>
      </c>
      <c r="B85" s="47"/>
      <c r="C85" s="34"/>
      <c r="D85" s="48" t="s">
        <v>224</v>
      </c>
      <c r="E85" s="48"/>
      <c r="F85" s="48"/>
      <c r="G85" s="48"/>
      <c r="H85" s="35" t="s">
        <v>284</v>
      </c>
      <c r="I85" s="18">
        <v>779701616</v>
      </c>
      <c r="J85" s="18">
        <v>773448588.29999995</v>
      </c>
      <c r="K85" s="42">
        <f t="shared" si="3"/>
        <v>99.19802299088731</v>
      </c>
      <c r="L85" s="43">
        <f t="shared" si="2"/>
        <v>-6253027.7000000477</v>
      </c>
    </row>
    <row r="86" spans="1:12" ht="34.5" customHeight="1" x14ac:dyDescent="0.2">
      <c r="A86" s="47" t="s">
        <v>301</v>
      </c>
      <c r="B86" s="47"/>
      <c r="C86" s="34"/>
      <c r="D86" s="48" t="s">
        <v>302</v>
      </c>
      <c r="E86" s="48"/>
      <c r="F86" s="48"/>
      <c r="G86" s="48"/>
      <c r="H86" s="35" t="s">
        <v>284</v>
      </c>
      <c r="I86" s="36">
        <v>0</v>
      </c>
      <c r="J86" s="36">
        <v>0</v>
      </c>
      <c r="K86" s="42"/>
      <c r="L86" s="43">
        <f t="shared" si="2"/>
        <v>0</v>
      </c>
    </row>
    <row r="87" spans="1:12" ht="33.75" customHeight="1" x14ac:dyDescent="0.2">
      <c r="A87" s="47" t="s">
        <v>303</v>
      </c>
      <c r="B87" s="47"/>
      <c r="C87" s="34"/>
      <c r="D87" s="48" t="s">
        <v>304</v>
      </c>
      <c r="E87" s="48"/>
      <c r="F87" s="48"/>
      <c r="G87" s="48"/>
      <c r="H87" s="35" t="s">
        <v>284</v>
      </c>
      <c r="I87" s="36">
        <v>0</v>
      </c>
      <c r="J87" s="36">
        <v>0</v>
      </c>
      <c r="K87" s="42"/>
      <c r="L87" s="43">
        <f t="shared" si="2"/>
        <v>0</v>
      </c>
    </row>
    <row r="88" spans="1:12" ht="38.25" customHeight="1" x14ac:dyDescent="0.2">
      <c r="A88" s="47" t="s">
        <v>133</v>
      </c>
      <c r="B88" s="47"/>
      <c r="C88" s="34"/>
      <c r="D88" s="48" t="s">
        <v>225</v>
      </c>
      <c r="E88" s="48"/>
      <c r="F88" s="48"/>
      <c r="G88" s="48"/>
      <c r="H88" s="35" t="s">
        <v>284</v>
      </c>
      <c r="I88" s="18">
        <v>2009.85</v>
      </c>
      <c r="J88" s="18">
        <v>2009.85</v>
      </c>
      <c r="K88" s="42">
        <f t="shared" si="3"/>
        <v>100</v>
      </c>
      <c r="L88" s="43">
        <f t="shared" si="2"/>
        <v>0</v>
      </c>
    </row>
    <row r="89" spans="1:12" ht="72.75" customHeight="1" x14ac:dyDescent="0.2">
      <c r="A89" s="47" t="s">
        <v>226</v>
      </c>
      <c r="B89" s="47"/>
      <c r="C89" s="34"/>
      <c r="D89" s="48" t="s">
        <v>227</v>
      </c>
      <c r="E89" s="48"/>
      <c r="F89" s="48"/>
      <c r="G89" s="48"/>
      <c r="H89" s="35" t="s">
        <v>284</v>
      </c>
      <c r="I89" s="18">
        <v>57395305.409999996</v>
      </c>
      <c r="J89" s="18">
        <v>57395305.409999996</v>
      </c>
      <c r="K89" s="42">
        <f t="shared" si="3"/>
        <v>100</v>
      </c>
      <c r="L89" s="43">
        <f t="shared" si="2"/>
        <v>0</v>
      </c>
    </row>
    <row r="90" spans="1:12" ht="30.6" customHeight="1" x14ac:dyDescent="0.2">
      <c r="A90" s="47" t="s">
        <v>30</v>
      </c>
      <c r="B90" s="47"/>
      <c r="C90" s="34"/>
      <c r="D90" s="48" t="s">
        <v>228</v>
      </c>
      <c r="E90" s="48"/>
      <c r="F90" s="48"/>
      <c r="G90" s="48"/>
      <c r="H90" s="35" t="s">
        <v>284</v>
      </c>
      <c r="I90" s="18">
        <v>5547500</v>
      </c>
      <c r="J90" s="18">
        <v>5547500</v>
      </c>
      <c r="K90" s="42">
        <f t="shared" si="3"/>
        <v>100</v>
      </c>
      <c r="L90" s="43">
        <f t="shared" si="2"/>
        <v>0</v>
      </c>
    </row>
    <row r="91" spans="1:12" ht="39.75" customHeight="1" x14ac:dyDescent="0.2">
      <c r="A91" s="47" t="s">
        <v>160</v>
      </c>
      <c r="B91" s="47"/>
      <c r="C91" s="34"/>
      <c r="D91" s="48" t="s">
        <v>229</v>
      </c>
      <c r="E91" s="48"/>
      <c r="F91" s="48"/>
      <c r="G91" s="48"/>
      <c r="H91" s="35" t="s">
        <v>284</v>
      </c>
      <c r="I91" s="18">
        <v>1969527</v>
      </c>
      <c r="J91" s="18">
        <v>1969527</v>
      </c>
      <c r="K91" s="42">
        <f t="shared" si="3"/>
        <v>100</v>
      </c>
      <c r="L91" s="43">
        <f t="shared" si="2"/>
        <v>0</v>
      </c>
    </row>
    <row r="92" spans="1:12" ht="90.75" customHeight="1" x14ac:dyDescent="0.2">
      <c r="A92" s="47" t="s">
        <v>305</v>
      </c>
      <c r="B92" s="47"/>
      <c r="C92" s="34"/>
      <c r="D92" s="48" t="s">
        <v>306</v>
      </c>
      <c r="E92" s="48"/>
      <c r="F92" s="48"/>
      <c r="G92" s="48"/>
      <c r="H92" s="35" t="s">
        <v>284</v>
      </c>
      <c r="I92" s="18">
        <v>1141019.1599999999</v>
      </c>
      <c r="J92" s="18">
        <v>1141019.1599999999</v>
      </c>
      <c r="K92" s="42">
        <f t="shared" si="3"/>
        <v>100</v>
      </c>
      <c r="L92" s="43">
        <f t="shared" si="2"/>
        <v>0</v>
      </c>
    </row>
    <row r="93" spans="1:12" ht="49.5" customHeight="1" x14ac:dyDescent="0.2">
      <c r="A93" s="47" t="s">
        <v>167</v>
      </c>
      <c r="B93" s="47"/>
      <c r="C93" s="34"/>
      <c r="D93" s="48" t="s">
        <v>230</v>
      </c>
      <c r="E93" s="48"/>
      <c r="F93" s="48"/>
      <c r="G93" s="48"/>
      <c r="H93" s="35" t="s">
        <v>284</v>
      </c>
      <c r="I93" s="18">
        <v>3104347.32</v>
      </c>
      <c r="J93" s="18">
        <v>3104347.32</v>
      </c>
      <c r="K93" s="42">
        <f t="shared" si="3"/>
        <v>100</v>
      </c>
      <c r="L93" s="43">
        <f t="shared" si="2"/>
        <v>0</v>
      </c>
    </row>
    <row r="94" spans="1:12" ht="27" customHeight="1" x14ac:dyDescent="0.2">
      <c r="A94" s="47" t="s">
        <v>128</v>
      </c>
      <c r="B94" s="47"/>
      <c r="C94" s="34"/>
      <c r="D94" s="48" t="s">
        <v>231</v>
      </c>
      <c r="E94" s="48"/>
      <c r="F94" s="48"/>
      <c r="G94" s="48"/>
      <c r="H94" s="35" t="s">
        <v>284</v>
      </c>
      <c r="I94" s="18">
        <v>19353030</v>
      </c>
      <c r="J94" s="18">
        <v>19028140.25</v>
      </c>
      <c r="K94" s="42">
        <f t="shared" si="3"/>
        <v>98.321246078779396</v>
      </c>
      <c r="L94" s="43">
        <f t="shared" si="2"/>
        <v>-324889.75</v>
      </c>
    </row>
    <row r="95" spans="1:12" s="17" customFormat="1" ht="21.75" customHeight="1" x14ac:dyDescent="0.2">
      <c r="A95" s="53" t="s">
        <v>312</v>
      </c>
      <c r="B95" s="54"/>
      <c r="C95" s="54"/>
      <c r="D95" s="53"/>
      <c r="E95" s="53"/>
      <c r="F95" s="53"/>
      <c r="G95" s="53"/>
      <c r="H95" s="53"/>
      <c r="I95" s="41">
        <f>SUM(I72:I94)</f>
        <v>958482129.20000005</v>
      </c>
      <c r="J95" s="41">
        <f>SUM(J72:J94)</f>
        <v>951904211.75</v>
      </c>
      <c r="K95" s="40">
        <f t="shared" si="3"/>
        <v>99.31371517010021</v>
      </c>
      <c r="L95" s="41">
        <f t="shared" si="2"/>
        <v>-6577917.4500000477</v>
      </c>
    </row>
  </sheetData>
  <autoFilter ref="A8:L95"/>
  <mergeCells count="170">
    <mergeCell ref="J1:L1"/>
    <mergeCell ref="J2:L2"/>
    <mergeCell ref="J3:L3"/>
    <mergeCell ref="A51:B51"/>
    <mergeCell ref="A52:B52"/>
    <mergeCell ref="A53:B53"/>
    <mergeCell ref="A47:B47"/>
    <mergeCell ref="A49:B49"/>
    <mergeCell ref="A50:B50"/>
    <mergeCell ref="A17:B17"/>
    <mergeCell ref="D17:G17"/>
    <mergeCell ref="A11:B11"/>
    <mergeCell ref="A12:B12"/>
    <mergeCell ref="D11:G11"/>
    <mergeCell ref="D12:G12"/>
    <mergeCell ref="A18:B18"/>
    <mergeCell ref="A16:B16"/>
    <mergeCell ref="A13:B13"/>
    <mergeCell ref="A14:B14"/>
    <mergeCell ref="A15:B15"/>
    <mergeCell ref="D18:G18"/>
    <mergeCell ref="D19:G19"/>
    <mergeCell ref="D20:G20"/>
    <mergeCell ref="D21:G21"/>
    <mergeCell ref="A57:B57"/>
    <mergeCell ref="A58:B58"/>
    <mergeCell ref="A59:B59"/>
    <mergeCell ref="A54:B54"/>
    <mergeCell ref="A55:B55"/>
    <mergeCell ref="A56:B56"/>
    <mergeCell ref="A22:B22"/>
    <mergeCell ref="A23:B23"/>
    <mergeCell ref="A19:B19"/>
    <mergeCell ref="A20:B20"/>
    <mergeCell ref="A21:B21"/>
    <mergeCell ref="A34:B34"/>
    <mergeCell ref="A35:B35"/>
    <mergeCell ref="A32:B32"/>
    <mergeCell ref="A27:B27"/>
    <mergeCell ref="A30:B30"/>
    <mergeCell ref="A31:B31"/>
    <mergeCell ref="D22:G22"/>
    <mergeCell ref="D13:G13"/>
    <mergeCell ref="D14:G14"/>
    <mergeCell ref="D15:G15"/>
    <mergeCell ref="D16:G16"/>
    <mergeCell ref="D27:G27"/>
    <mergeCell ref="A28:B28"/>
    <mergeCell ref="D28:G28"/>
    <mergeCell ref="A29:B29"/>
    <mergeCell ref="D29:G29"/>
    <mergeCell ref="D23:G23"/>
    <mergeCell ref="A24:B24"/>
    <mergeCell ref="D24:G24"/>
    <mergeCell ref="D25:G25"/>
    <mergeCell ref="A26:B26"/>
    <mergeCell ref="D26:G26"/>
    <mergeCell ref="A25:B25"/>
    <mergeCell ref="D34:G34"/>
    <mergeCell ref="D35:G35"/>
    <mergeCell ref="D37:G37"/>
    <mergeCell ref="D38:G38"/>
    <mergeCell ref="D39:G39"/>
    <mergeCell ref="D30:G30"/>
    <mergeCell ref="D31:G31"/>
    <mergeCell ref="D32:G32"/>
    <mergeCell ref="A33:B33"/>
    <mergeCell ref="D33:G33"/>
    <mergeCell ref="A37:B37"/>
    <mergeCell ref="A38:B38"/>
    <mergeCell ref="A39:B39"/>
    <mergeCell ref="D45:G45"/>
    <mergeCell ref="D46:G46"/>
    <mergeCell ref="D47:G47"/>
    <mergeCell ref="A48:B48"/>
    <mergeCell ref="D48:G48"/>
    <mergeCell ref="D40:G40"/>
    <mergeCell ref="D41:G41"/>
    <mergeCell ref="D42:G42"/>
    <mergeCell ref="D43:G43"/>
    <mergeCell ref="A44:B44"/>
    <mergeCell ref="D44:G44"/>
    <mergeCell ref="A43:B43"/>
    <mergeCell ref="A46:B46"/>
    <mergeCell ref="A41:B41"/>
    <mergeCell ref="A42:B42"/>
    <mergeCell ref="A45:B45"/>
    <mergeCell ref="A40:B40"/>
    <mergeCell ref="D54:G54"/>
    <mergeCell ref="D55:G55"/>
    <mergeCell ref="D56:G56"/>
    <mergeCell ref="D57:G57"/>
    <mergeCell ref="D58:G58"/>
    <mergeCell ref="D49:G49"/>
    <mergeCell ref="D50:G50"/>
    <mergeCell ref="D51:G51"/>
    <mergeCell ref="D52:G52"/>
    <mergeCell ref="D53:G53"/>
    <mergeCell ref="D64:G64"/>
    <mergeCell ref="D65:G65"/>
    <mergeCell ref="A66:B66"/>
    <mergeCell ref="D66:G66"/>
    <mergeCell ref="D67:G67"/>
    <mergeCell ref="D59:G59"/>
    <mergeCell ref="D60:G60"/>
    <mergeCell ref="D61:G61"/>
    <mergeCell ref="D62:G62"/>
    <mergeCell ref="D63:G63"/>
    <mergeCell ref="A67:B67"/>
    <mergeCell ref="A63:B63"/>
    <mergeCell ref="A64:B64"/>
    <mergeCell ref="A65:B65"/>
    <mergeCell ref="A60:B60"/>
    <mergeCell ref="A61:B61"/>
    <mergeCell ref="A62:B62"/>
    <mergeCell ref="D73:G73"/>
    <mergeCell ref="A74:B74"/>
    <mergeCell ref="D74:G74"/>
    <mergeCell ref="D75:G75"/>
    <mergeCell ref="D76:G76"/>
    <mergeCell ref="D68:G68"/>
    <mergeCell ref="D69:G69"/>
    <mergeCell ref="A70:B70"/>
    <mergeCell ref="D70:G70"/>
    <mergeCell ref="D72:G72"/>
    <mergeCell ref="A76:B76"/>
    <mergeCell ref="A75:B75"/>
    <mergeCell ref="A73:B73"/>
    <mergeCell ref="A72:B72"/>
    <mergeCell ref="A69:B69"/>
    <mergeCell ref="A68:B68"/>
    <mergeCell ref="D82:G82"/>
    <mergeCell ref="A83:B83"/>
    <mergeCell ref="D83:G83"/>
    <mergeCell ref="A84:B84"/>
    <mergeCell ref="D84:G84"/>
    <mergeCell ref="D77:G77"/>
    <mergeCell ref="D78:G78"/>
    <mergeCell ref="A79:B79"/>
    <mergeCell ref="D79:G79"/>
    <mergeCell ref="D80:G80"/>
    <mergeCell ref="A81:B81"/>
    <mergeCell ref="A82:B82"/>
    <mergeCell ref="A77:B77"/>
    <mergeCell ref="A78:B78"/>
    <mergeCell ref="A80:B80"/>
    <mergeCell ref="A7:H7"/>
    <mergeCell ref="A9:H9"/>
    <mergeCell ref="A10:H10"/>
    <mergeCell ref="A94:B94"/>
    <mergeCell ref="D94:G94"/>
    <mergeCell ref="D93:G93"/>
    <mergeCell ref="D92:G92"/>
    <mergeCell ref="D91:G91"/>
    <mergeCell ref="D90:G90"/>
    <mergeCell ref="D89:G89"/>
    <mergeCell ref="D88:G88"/>
    <mergeCell ref="D87:G87"/>
    <mergeCell ref="D86:G86"/>
    <mergeCell ref="D85:G85"/>
    <mergeCell ref="A91:B91"/>
    <mergeCell ref="A92:B92"/>
    <mergeCell ref="A93:B93"/>
    <mergeCell ref="A88:B88"/>
    <mergeCell ref="A89:B89"/>
    <mergeCell ref="A90:B90"/>
    <mergeCell ref="A85:B85"/>
    <mergeCell ref="A86:B86"/>
    <mergeCell ref="A87:B87"/>
    <mergeCell ref="D81:G81"/>
  </mergeCells>
  <pageMargins left="0.39370078740157483" right="0.39370078740157483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workbookViewId="0">
      <selection activeCell="I15" sqref="I15"/>
    </sheetView>
  </sheetViews>
  <sheetFormatPr defaultRowHeight="11.25" x14ac:dyDescent="0.2"/>
  <cols>
    <col min="1" max="1" width="113.6640625" customWidth="1"/>
    <col min="2" max="2" width="6.5" style="1" hidden="1" customWidth="1"/>
    <col min="3" max="3" width="26.6640625" style="1" customWidth="1"/>
    <col min="4" max="4" width="17" customWidth="1"/>
    <col min="5" max="5" width="18" customWidth="1"/>
    <col min="6" max="6" width="12.33203125" customWidth="1"/>
  </cols>
  <sheetData>
    <row r="1" spans="1:24" x14ac:dyDescent="0.2">
      <c r="C1" s="50" t="s">
        <v>34</v>
      </c>
      <c r="D1" s="50"/>
      <c r="E1" s="50"/>
      <c r="F1" s="50"/>
    </row>
    <row r="2" spans="1:24" x14ac:dyDescent="0.2">
      <c r="C2" s="50" t="s">
        <v>35</v>
      </c>
      <c r="D2" s="50"/>
      <c r="E2" s="50"/>
      <c r="F2" s="50"/>
      <c r="X2" s="5"/>
    </row>
    <row r="3" spans="1:24" x14ac:dyDescent="0.2">
      <c r="C3" s="50" t="s">
        <v>36</v>
      </c>
      <c r="D3" s="50"/>
      <c r="E3" s="50"/>
      <c r="F3" s="50"/>
      <c r="X3" s="5"/>
    </row>
    <row r="4" spans="1:24" x14ac:dyDescent="0.2">
      <c r="C4" s="50" t="s">
        <v>162</v>
      </c>
      <c r="D4" s="50"/>
      <c r="E4" s="50"/>
      <c r="F4" s="50"/>
      <c r="X4" s="5"/>
    </row>
    <row r="5" spans="1:24" ht="12.75" x14ac:dyDescent="0.2">
      <c r="A5" s="49" t="s">
        <v>106</v>
      </c>
      <c r="B5" s="49"/>
      <c r="C5" s="49"/>
      <c r="D5" s="49"/>
      <c r="E5" s="49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2.75" x14ac:dyDescent="0.2">
      <c r="A6" s="49" t="s">
        <v>126</v>
      </c>
      <c r="B6" s="49"/>
      <c r="C6" s="49"/>
      <c r="D6" s="49"/>
      <c r="E6" s="49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x14ac:dyDescent="0.2">
      <c r="A7" t="s">
        <v>161</v>
      </c>
      <c r="F7" t="s">
        <v>37</v>
      </c>
    </row>
    <row r="8" spans="1:24" s="2" customFormat="1" ht="45" x14ac:dyDescent="0.2">
      <c r="A8" s="3" t="s">
        <v>0</v>
      </c>
      <c r="B8" s="4" t="s">
        <v>1</v>
      </c>
      <c r="C8" s="4" t="s">
        <v>2</v>
      </c>
      <c r="D8" s="3" t="s">
        <v>3</v>
      </c>
      <c r="E8" s="3" t="s">
        <v>4</v>
      </c>
      <c r="F8" s="3" t="s">
        <v>38</v>
      </c>
    </row>
    <row r="9" spans="1:24" x14ac:dyDescent="0.2">
      <c r="A9" s="7" t="s">
        <v>5</v>
      </c>
      <c r="C9" s="8" t="s">
        <v>54</v>
      </c>
      <c r="D9" s="9">
        <v>622346220</v>
      </c>
      <c r="E9" s="9">
        <v>163865366.72999999</v>
      </c>
      <c r="F9" s="10">
        <f>E9/D9*100</f>
        <v>26.330258217041951</v>
      </c>
    </row>
    <row r="10" spans="1:24" x14ac:dyDescent="0.2">
      <c r="A10" s="19" t="s">
        <v>39</v>
      </c>
      <c r="B10" s="20"/>
      <c r="C10" s="21" t="s">
        <v>55</v>
      </c>
      <c r="D10" s="22">
        <v>191505870</v>
      </c>
      <c r="E10" s="22">
        <v>30753146.370000001</v>
      </c>
      <c r="F10" s="30">
        <f t="shared" ref="F10:F38" si="0">E10/D10*100</f>
        <v>16.058592026448068</v>
      </c>
    </row>
    <row r="11" spans="1:24" ht="10.15" customHeight="1" x14ac:dyDescent="0.2">
      <c r="A11" s="19" t="s">
        <v>6</v>
      </c>
      <c r="B11" s="20"/>
      <c r="C11" s="21" t="s">
        <v>56</v>
      </c>
      <c r="D11" s="22">
        <v>81382394.5</v>
      </c>
      <c r="E11" s="22">
        <v>16813568.199999999</v>
      </c>
      <c r="F11" s="30">
        <f t="shared" si="0"/>
        <v>20.659957602992378</v>
      </c>
    </row>
    <row r="12" spans="1:24" ht="21" customHeight="1" x14ac:dyDescent="0.2">
      <c r="A12" s="19" t="s">
        <v>7</v>
      </c>
      <c r="B12" s="20"/>
      <c r="C12" s="21" t="s">
        <v>57</v>
      </c>
      <c r="D12" s="22">
        <v>81382394.5</v>
      </c>
      <c r="E12" s="22">
        <v>16813568.199999999</v>
      </c>
      <c r="F12" s="30">
        <f t="shared" si="0"/>
        <v>20.659957602992378</v>
      </c>
    </row>
    <row r="13" spans="1:24" ht="16.899999999999999" customHeight="1" x14ac:dyDescent="0.2">
      <c r="A13" s="19" t="s">
        <v>8</v>
      </c>
      <c r="B13" s="20"/>
      <c r="C13" s="21" t="s">
        <v>58</v>
      </c>
      <c r="D13" s="22">
        <f>D14+D15+D16</f>
        <v>8943658</v>
      </c>
      <c r="E13" s="22">
        <f>E14+E15+E16</f>
        <v>1807000.21</v>
      </c>
      <c r="F13" s="30">
        <f>E13/D13*100</f>
        <v>20.204263289137398</v>
      </c>
    </row>
    <row r="14" spans="1:24" ht="53.45" customHeight="1" x14ac:dyDescent="0.2">
      <c r="A14" s="19" t="s">
        <v>9</v>
      </c>
      <c r="B14" s="20"/>
      <c r="C14" s="21" t="s">
        <v>59</v>
      </c>
      <c r="D14" s="22">
        <v>0</v>
      </c>
      <c r="E14" s="22"/>
      <c r="F14" s="30"/>
    </row>
    <row r="15" spans="1:24" ht="73.900000000000006" customHeight="1" x14ac:dyDescent="0.2">
      <c r="A15" s="19" t="s">
        <v>10</v>
      </c>
      <c r="B15" s="20"/>
      <c r="C15" s="21" t="s">
        <v>60</v>
      </c>
      <c r="D15" s="22">
        <v>6167215</v>
      </c>
      <c r="E15" s="22">
        <v>1162092.28</v>
      </c>
      <c r="F15" s="30"/>
    </row>
    <row r="16" spans="1:24" ht="33.6" customHeight="1" x14ac:dyDescent="0.2">
      <c r="A16" s="19" t="s">
        <v>11</v>
      </c>
      <c r="B16" s="20"/>
      <c r="C16" s="21" t="s">
        <v>61</v>
      </c>
      <c r="D16" s="22">
        <v>2776443</v>
      </c>
      <c r="E16" s="22">
        <v>644907.93000000005</v>
      </c>
      <c r="F16" s="30">
        <f t="shared" si="0"/>
        <v>23.227846925004407</v>
      </c>
    </row>
    <row r="17" spans="1:6" ht="33.6" customHeight="1" x14ac:dyDescent="0.2">
      <c r="A17" s="19" t="s">
        <v>11</v>
      </c>
      <c r="B17" s="20"/>
      <c r="C17" s="21" t="s">
        <v>62</v>
      </c>
      <c r="D17" s="22">
        <v>2776443</v>
      </c>
      <c r="E17" s="22">
        <v>662557.11</v>
      </c>
      <c r="F17" s="30"/>
    </row>
    <row r="18" spans="1:6" ht="18.600000000000001" customHeight="1" x14ac:dyDescent="0.2">
      <c r="A18" s="19" t="s">
        <v>40</v>
      </c>
      <c r="B18" s="20"/>
      <c r="C18" s="21" t="s">
        <v>63</v>
      </c>
      <c r="D18" s="22">
        <v>0</v>
      </c>
      <c r="E18" s="22">
        <f>E19+E21+E22+E26</f>
        <v>6017272.2400000002</v>
      </c>
      <c r="F18" s="30"/>
    </row>
    <row r="19" spans="1:6" ht="28.15" customHeight="1" x14ac:dyDescent="0.2">
      <c r="A19" s="19" t="s">
        <v>109</v>
      </c>
      <c r="B19" s="20"/>
      <c r="C19" s="21" t="s">
        <v>115</v>
      </c>
      <c r="D19" s="22">
        <v>0</v>
      </c>
      <c r="E19" s="22">
        <v>721</v>
      </c>
      <c r="F19" s="30"/>
    </row>
    <row r="20" spans="1:6" ht="24" customHeight="1" x14ac:dyDescent="0.2">
      <c r="A20" s="19" t="s">
        <v>13</v>
      </c>
      <c r="B20" s="20"/>
      <c r="C20" s="21" t="s">
        <v>64</v>
      </c>
      <c r="D20" s="22">
        <v>3396792.5</v>
      </c>
      <c r="E20" s="22">
        <v>882220.9</v>
      </c>
      <c r="F20" s="30"/>
    </row>
    <row r="21" spans="1:6" ht="21" customHeight="1" x14ac:dyDescent="0.2">
      <c r="A21" s="19" t="s">
        <v>14</v>
      </c>
      <c r="B21" s="20"/>
      <c r="C21" s="21" t="s">
        <v>65</v>
      </c>
      <c r="D21" s="22">
        <v>3396792.5</v>
      </c>
      <c r="E21" s="22">
        <v>882220.9</v>
      </c>
      <c r="F21" s="30">
        <f t="shared" si="0"/>
        <v>25.972175221182926</v>
      </c>
    </row>
    <row r="22" spans="1:6" ht="19.149999999999999" customHeight="1" x14ac:dyDescent="0.2">
      <c r="A22" s="19" t="s">
        <v>15</v>
      </c>
      <c r="B22" s="20"/>
      <c r="C22" s="21" t="s">
        <v>66</v>
      </c>
      <c r="D22" s="22">
        <v>71397400</v>
      </c>
      <c r="E22" s="22">
        <v>5115409.93</v>
      </c>
      <c r="F22" s="30"/>
    </row>
    <row r="23" spans="1:6" ht="22.9" customHeight="1" x14ac:dyDescent="0.2">
      <c r="A23" s="19" t="s">
        <v>16</v>
      </c>
      <c r="B23" s="20"/>
      <c r="C23" s="21" t="s">
        <v>67</v>
      </c>
      <c r="D23" s="22">
        <v>71397400</v>
      </c>
      <c r="E23" s="22">
        <v>5115409.93</v>
      </c>
      <c r="F23" s="30"/>
    </row>
    <row r="24" spans="1:6" ht="24.6" customHeight="1" x14ac:dyDescent="0.2">
      <c r="A24" s="19" t="s">
        <v>17</v>
      </c>
      <c r="B24" s="20"/>
      <c r="C24" s="21" t="s">
        <v>68</v>
      </c>
      <c r="D24" s="22">
        <v>70146100</v>
      </c>
      <c r="E24" s="22">
        <v>4866345.0199999996</v>
      </c>
      <c r="F24" s="30"/>
    </row>
    <row r="25" spans="1:6" ht="22.15" customHeight="1" x14ac:dyDescent="0.2">
      <c r="A25" s="19" t="s">
        <v>41</v>
      </c>
      <c r="B25" s="20"/>
      <c r="C25" s="21" t="s">
        <v>69</v>
      </c>
      <c r="D25" s="22">
        <v>66485670</v>
      </c>
      <c r="E25" s="22">
        <v>4105385.81</v>
      </c>
      <c r="F25" s="30"/>
    </row>
    <row r="26" spans="1:6" ht="23.45" customHeight="1" x14ac:dyDescent="0.2">
      <c r="A26" s="19" t="s">
        <v>20</v>
      </c>
      <c r="B26" s="20"/>
      <c r="C26" s="21" t="s">
        <v>70</v>
      </c>
      <c r="D26" s="22">
        <v>93200</v>
      </c>
      <c r="E26" s="22">
        <v>18920.41</v>
      </c>
      <c r="F26" s="30">
        <f t="shared" si="0"/>
        <v>20.300869098712447</v>
      </c>
    </row>
    <row r="27" spans="1:6" ht="18" customHeight="1" x14ac:dyDescent="0.2">
      <c r="A27" s="19" t="s">
        <v>21</v>
      </c>
      <c r="B27" s="20"/>
      <c r="C27" s="21" t="s">
        <v>71</v>
      </c>
      <c r="D27" s="22">
        <f>D28</f>
        <v>7623940</v>
      </c>
      <c r="E27" s="22">
        <f>E28</f>
        <v>5535753.7599999998</v>
      </c>
      <c r="F27" s="30">
        <f t="shared" si="0"/>
        <v>72.610143311725949</v>
      </c>
    </row>
    <row r="28" spans="1:6" ht="33.6" customHeight="1" x14ac:dyDescent="0.2">
      <c r="A28" s="19" t="s">
        <v>110</v>
      </c>
      <c r="B28" s="20"/>
      <c r="C28" s="21" t="s">
        <v>116</v>
      </c>
      <c r="D28" s="16">
        <v>7623940</v>
      </c>
      <c r="E28" s="16">
        <v>5535753.7599999998</v>
      </c>
      <c r="F28" s="30">
        <f t="shared" si="0"/>
        <v>72.610143311725949</v>
      </c>
    </row>
    <row r="29" spans="1:6" ht="24" customHeight="1" x14ac:dyDescent="0.2">
      <c r="A29" s="23" t="s">
        <v>43</v>
      </c>
      <c r="B29" s="20"/>
      <c r="C29" s="21" t="s">
        <v>72</v>
      </c>
      <c r="D29" s="22">
        <v>0</v>
      </c>
      <c r="E29" s="22">
        <v>24205.56</v>
      </c>
      <c r="F29" s="30"/>
    </row>
    <row r="30" spans="1:6" ht="33.6" customHeight="1" x14ac:dyDescent="0.2">
      <c r="A30" s="19" t="s">
        <v>22</v>
      </c>
      <c r="B30" s="20"/>
      <c r="C30" s="21" t="s">
        <v>73</v>
      </c>
      <c r="D30" s="22">
        <v>2723898</v>
      </c>
      <c r="E30" s="22">
        <v>126741.81</v>
      </c>
      <c r="F30" s="30">
        <f t="shared" si="0"/>
        <v>4.6529572693250625</v>
      </c>
    </row>
    <row r="31" spans="1:6" ht="23.45" customHeight="1" x14ac:dyDescent="0.2">
      <c r="A31" s="19" t="s">
        <v>23</v>
      </c>
      <c r="B31" s="20"/>
      <c r="C31" s="21" t="s">
        <v>74</v>
      </c>
      <c r="D31" s="22">
        <v>1723898</v>
      </c>
      <c r="E31" s="22">
        <v>0</v>
      </c>
      <c r="F31" s="30">
        <f t="shared" si="0"/>
        <v>0</v>
      </c>
    </row>
    <row r="32" spans="1:6" ht="33.6" customHeight="1" x14ac:dyDescent="0.2">
      <c r="A32" s="19" t="s">
        <v>44</v>
      </c>
      <c r="B32" s="20"/>
      <c r="C32" s="21" t="s">
        <v>75</v>
      </c>
      <c r="D32" s="22">
        <v>1723898</v>
      </c>
      <c r="E32" s="22">
        <v>0</v>
      </c>
      <c r="F32" s="30">
        <f t="shared" si="0"/>
        <v>0</v>
      </c>
    </row>
    <row r="33" spans="1:6" ht="33.6" customHeight="1" x14ac:dyDescent="0.2">
      <c r="A33" s="19" t="s">
        <v>45</v>
      </c>
      <c r="B33" s="20"/>
      <c r="C33" s="21" t="s">
        <v>76</v>
      </c>
      <c r="D33" s="22">
        <v>1723898</v>
      </c>
      <c r="E33" s="22">
        <v>0</v>
      </c>
      <c r="F33" s="30">
        <f t="shared" si="0"/>
        <v>0</v>
      </c>
    </row>
    <row r="34" spans="1:6" ht="33.6" customHeight="1" x14ac:dyDescent="0.2">
      <c r="A34" s="19" t="s">
        <v>24</v>
      </c>
      <c r="B34" s="20"/>
      <c r="C34" s="21" t="s">
        <v>77</v>
      </c>
      <c r="D34" s="22">
        <v>1000000</v>
      </c>
      <c r="E34" s="22">
        <v>126741.81</v>
      </c>
      <c r="F34" s="30">
        <f t="shared" si="0"/>
        <v>12.674181000000001</v>
      </c>
    </row>
    <row r="35" spans="1:6" ht="45.6" customHeight="1" x14ac:dyDescent="0.2">
      <c r="A35" s="19" t="s">
        <v>46</v>
      </c>
      <c r="B35" s="20"/>
      <c r="C35" s="21" t="s">
        <v>78</v>
      </c>
      <c r="D35" s="22">
        <v>1000000</v>
      </c>
      <c r="E35" s="22">
        <v>126741.81</v>
      </c>
      <c r="F35" s="30">
        <f t="shared" si="0"/>
        <v>12.674181000000001</v>
      </c>
    </row>
    <row r="36" spans="1:6" ht="13.15" customHeight="1" x14ac:dyDescent="0.2">
      <c r="A36" s="19" t="s">
        <v>25</v>
      </c>
      <c r="B36" s="20"/>
      <c r="C36" s="21" t="s">
        <v>79</v>
      </c>
      <c r="D36" s="22">
        <v>1169620</v>
      </c>
      <c r="E36" s="22">
        <v>300939.46999999997</v>
      </c>
      <c r="F36" s="30">
        <f t="shared" si="0"/>
        <v>25.729678870060358</v>
      </c>
    </row>
    <row r="37" spans="1:6" ht="23.45" customHeight="1" x14ac:dyDescent="0.2">
      <c r="A37" s="19" t="s">
        <v>26</v>
      </c>
      <c r="B37" s="20"/>
      <c r="C37" s="21" t="s">
        <v>80</v>
      </c>
      <c r="D37" s="22">
        <v>64620</v>
      </c>
      <c r="E37" s="22">
        <v>8513.56</v>
      </c>
      <c r="F37" s="30"/>
    </row>
    <row r="38" spans="1:6" ht="15.6" customHeight="1" x14ac:dyDescent="0.2">
      <c r="A38" s="19" t="s">
        <v>47</v>
      </c>
      <c r="B38" s="20"/>
      <c r="C38" s="21" t="s">
        <v>81</v>
      </c>
      <c r="D38" s="22">
        <v>64620</v>
      </c>
      <c r="E38" s="22">
        <v>8263.56</v>
      </c>
      <c r="F38" s="30">
        <f t="shared" si="0"/>
        <v>12.787929433611883</v>
      </c>
    </row>
    <row r="39" spans="1:6" ht="20.45" customHeight="1" x14ac:dyDescent="0.2">
      <c r="A39" s="19" t="s">
        <v>27</v>
      </c>
      <c r="B39" s="20"/>
      <c r="C39" s="21" t="s">
        <v>82</v>
      </c>
      <c r="D39" s="22">
        <v>0</v>
      </c>
      <c r="E39" s="16">
        <v>14611.54</v>
      </c>
      <c r="F39" s="30"/>
    </row>
    <row r="40" spans="1:6" ht="26.45" customHeight="1" x14ac:dyDescent="0.2">
      <c r="A40" s="19" t="s">
        <v>28</v>
      </c>
      <c r="B40" s="20"/>
      <c r="C40" s="21" t="s">
        <v>83</v>
      </c>
      <c r="D40" s="22">
        <v>0</v>
      </c>
      <c r="E40" s="22">
        <v>12000</v>
      </c>
      <c r="F40" s="30"/>
    </row>
    <row r="41" spans="1:6" ht="17.45" customHeight="1" x14ac:dyDescent="0.2">
      <c r="A41" s="19" t="s">
        <v>29</v>
      </c>
      <c r="B41" s="20"/>
      <c r="C41" s="21" t="s">
        <v>84</v>
      </c>
      <c r="D41" s="22">
        <v>39004871.420000002</v>
      </c>
      <c r="E41" s="22">
        <v>38620184.07</v>
      </c>
      <c r="F41" s="30"/>
    </row>
    <row r="42" spans="1:6" ht="26.45" customHeight="1" x14ac:dyDescent="0.2">
      <c r="A42" s="19" t="s">
        <v>48</v>
      </c>
      <c r="B42" s="20"/>
      <c r="C42" s="21" t="s">
        <v>85</v>
      </c>
      <c r="D42" s="22">
        <v>70007</v>
      </c>
      <c r="E42" s="22">
        <v>171849.61</v>
      </c>
      <c r="F42" s="30"/>
    </row>
    <row r="43" spans="1:6" ht="25.9" customHeight="1" x14ac:dyDescent="0.2">
      <c r="A43" s="19" t="s">
        <v>112</v>
      </c>
      <c r="B43" s="20"/>
      <c r="C43" s="21" t="s">
        <v>117</v>
      </c>
      <c r="D43" s="22">
        <f>D44+D45+D46</f>
        <v>6900000</v>
      </c>
      <c r="E43" s="22">
        <f>E44+E45+E46</f>
        <v>7894320.4300000006</v>
      </c>
      <c r="F43" s="30"/>
    </row>
    <row r="44" spans="1:6" ht="33.6" customHeight="1" x14ac:dyDescent="0.2">
      <c r="A44" s="19" t="s">
        <v>130</v>
      </c>
      <c r="B44" s="20"/>
      <c r="C44" s="21" t="s">
        <v>86</v>
      </c>
      <c r="D44" s="22">
        <v>6100000</v>
      </c>
      <c r="E44" s="22">
        <v>6360800</v>
      </c>
      <c r="F44" s="30"/>
    </row>
    <row r="45" spans="1:6" ht="33.6" customHeight="1" x14ac:dyDescent="0.2">
      <c r="A45" s="19" t="s">
        <v>139</v>
      </c>
      <c r="B45" s="20"/>
      <c r="C45" s="21" t="s">
        <v>87</v>
      </c>
      <c r="D45" s="22">
        <v>500000</v>
      </c>
      <c r="E45" s="22">
        <v>955445.06</v>
      </c>
      <c r="F45" s="30"/>
    </row>
    <row r="46" spans="1:6" ht="33.6" customHeight="1" x14ac:dyDescent="0.2">
      <c r="A46" s="19" t="s">
        <v>111</v>
      </c>
      <c r="B46" s="20"/>
      <c r="C46" s="21" t="s">
        <v>88</v>
      </c>
      <c r="D46" s="22">
        <v>300000</v>
      </c>
      <c r="E46" s="22">
        <v>578075.37</v>
      </c>
      <c r="F46" s="30"/>
    </row>
    <row r="47" spans="1:6" ht="18" customHeight="1" x14ac:dyDescent="0.2">
      <c r="A47" s="19" t="s">
        <v>49</v>
      </c>
      <c r="B47" s="20"/>
      <c r="C47" s="21" t="s">
        <v>89</v>
      </c>
      <c r="D47" s="22">
        <f>D48+D49+D50+D51+D52+D53+D54+D55+D56+D57+D58+D59+D60+D61+D62+D63+D64</f>
        <v>1294192530</v>
      </c>
      <c r="E47" s="22">
        <f>E48+E49+E50+E51+E52+E53+E54+E55+E56+E57+E58+E59+E60+E61+E62+E63+E64</f>
        <v>1257008.1399999999</v>
      </c>
      <c r="F47" s="30"/>
    </row>
    <row r="48" spans="1:6" ht="33.6" customHeight="1" x14ac:dyDescent="0.2">
      <c r="A48" s="19" t="s">
        <v>140</v>
      </c>
      <c r="B48" s="20"/>
      <c r="C48" s="21" t="s">
        <v>90</v>
      </c>
      <c r="D48" s="22"/>
      <c r="E48" s="22">
        <v>309822.89</v>
      </c>
      <c r="F48" s="30"/>
    </row>
    <row r="49" spans="1:6" ht="33.6" customHeight="1" x14ac:dyDescent="0.2">
      <c r="A49" s="19" t="s">
        <v>141</v>
      </c>
      <c r="B49" s="20"/>
      <c r="C49" s="21" t="s">
        <v>91</v>
      </c>
      <c r="D49" s="22"/>
      <c r="E49" s="22">
        <v>56576.87</v>
      </c>
      <c r="F49" s="30" t="e">
        <f t="shared" ref="F49:F70" si="1">E49/D49*100</f>
        <v>#DIV/0!</v>
      </c>
    </row>
    <row r="50" spans="1:6" ht="33.6" customHeight="1" x14ac:dyDescent="0.2">
      <c r="A50" s="19" t="s">
        <v>142</v>
      </c>
      <c r="B50" s="20"/>
      <c r="C50" s="21" t="s">
        <v>92</v>
      </c>
      <c r="D50" s="22">
        <v>160000</v>
      </c>
      <c r="E50" s="22"/>
      <c r="F50" s="30">
        <f t="shared" si="1"/>
        <v>0</v>
      </c>
    </row>
    <row r="51" spans="1:6" ht="33.6" customHeight="1" x14ac:dyDescent="0.2">
      <c r="A51" s="19" t="s">
        <v>143</v>
      </c>
      <c r="B51" s="20"/>
      <c r="C51" s="21" t="s">
        <v>93</v>
      </c>
      <c r="D51" s="22">
        <v>350000</v>
      </c>
      <c r="E51" s="22">
        <v>1400</v>
      </c>
      <c r="F51" s="30"/>
    </row>
    <row r="52" spans="1:6" ht="33.6" customHeight="1" x14ac:dyDescent="0.2">
      <c r="A52" s="19" t="s">
        <v>144</v>
      </c>
      <c r="B52" s="20"/>
      <c r="C52" s="21" t="s">
        <v>94</v>
      </c>
      <c r="D52" s="22"/>
      <c r="E52" s="22">
        <v>20275.919999999998</v>
      </c>
      <c r="F52" s="30"/>
    </row>
    <row r="53" spans="1:6" ht="33.6" customHeight="1" x14ac:dyDescent="0.2">
      <c r="A53" s="19" t="s">
        <v>145</v>
      </c>
      <c r="B53" s="20"/>
      <c r="C53" s="21" t="s">
        <v>95</v>
      </c>
      <c r="D53" s="22">
        <v>50000</v>
      </c>
      <c r="E53" s="22">
        <v>28730.65</v>
      </c>
      <c r="F53" s="30"/>
    </row>
    <row r="54" spans="1:6" ht="33.6" customHeight="1" x14ac:dyDescent="0.2">
      <c r="A54" s="19" t="s">
        <v>146</v>
      </c>
      <c r="B54" s="20"/>
      <c r="C54" s="21" t="s">
        <v>118</v>
      </c>
      <c r="D54" s="22"/>
      <c r="E54" s="22">
        <v>18600</v>
      </c>
      <c r="F54" s="30"/>
    </row>
    <row r="55" spans="1:6" ht="33.6" customHeight="1" x14ac:dyDescent="0.2">
      <c r="A55" s="19" t="s">
        <v>147</v>
      </c>
      <c r="B55" s="20"/>
      <c r="C55" s="21" t="s">
        <v>119</v>
      </c>
      <c r="D55" s="22">
        <v>0</v>
      </c>
      <c r="E55" s="22">
        <v>5000</v>
      </c>
      <c r="F55" s="30"/>
    </row>
    <row r="56" spans="1:6" ht="33.6" customHeight="1" x14ac:dyDescent="0.2">
      <c r="A56" s="19" t="s">
        <v>148</v>
      </c>
      <c r="B56" s="20"/>
      <c r="C56" s="21" t="s">
        <v>96</v>
      </c>
      <c r="D56" s="22">
        <v>430840350</v>
      </c>
      <c r="E56" s="22">
        <v>7809.9</v>
      </c>
      <c r="F56" s="30">
        <f t="shared" si="1"/>
        <v>1.8127132242836586E-3</v>
      </c>
    </row>
    <row r="57" spans="1:6" ht="33.6" customHeight="1" x14ac:dyDescent="0.2">
      <c r="A57" s="19" t="s">
        <v>149</v>
      </c>
      <c r="B57" s="20"/>
      <c r="C57" s="21" t="s">
        <v>97</v>
      </c>
      <c r="D57" s="22">
        <v>430840350</v>
      </c>
      <c r="E57" s="22">
        <v>2500</v>
      </c>
      <c r="F57" s="30">
        <f t="shared" si="1"/>
        <v>5.8026134274563655E-4</v>
      </c>
    </row>
    <row r="58" spans="1:6" ht="33.6" customHeight="1" x14ac:dyDescent="0.2">
      <c r="A58" s="19" t="s">
        <v>150</v>
      </c>
      <c r="B58" s="20"/>
      <c r="C58" s="21" t="s">
        <v>98</v>
      </c>
      <c r="D58" s="22">
        <v>33873400</v>
      </c>
      <c r="E58" s="22">
        <v>291612.15999999997</v>
      </c>
      <c r="F58" s="30">
        <f t="shared" si="1"/>
        <v>0.86088836668300195</v>
      </c>
    </row>
    <row r="59" spans="1:6" ht="33.6" customHeight="1" x14ac:dyDescent="0.2">
      <c r="A59" s="19" t="s">
        <v>151</v>
      </c>
      <c r="B59" s="20"/>
      <c r="C59" s="21" t="s">
        <v>120</v>
      </c>
      <c r="D59" s="22">
        <v>350430</v>
      </c>
      <c r="E59" s="22">
        <v>275275.58</v>
      </c>
      <c r="F59" s="30"/>
    </row>
    <row r="60" spans="1:6" ht="33.6" customHeight="1" x14ac:dyDescent="0.2">
      <c r="A60" s="19" t="s">
        <v>152</v>
      </c>
      <c r="B60" s="20"/>
      <c r="C60" s="21" t="s">
        <v>121</v>
      </c>
      <c r="D60" s="22">
        <v>257000</v>
      </c>
      <c r="E60" s="22">
        <v>62088.66</v>
      </c>
      <c r="F60" s="30">
        <f t="shared" si="1"/>
        <v>24.159011673151753</v>
      </c>
    </row>
    <row r="61" spans="1:6" ht="33.6" customHeight="1" x14ac:dyDescent="0.2">
      <c r="A61" s="19" t="s">
        <v>153</v>
      </c>
      <c r="B61" s="20"/>
      <c r="C61" s="21" t="s">
        <v>122</v>
      </c>
      <c r="D61" s="22">
        <v>257000</v>
      </c>
      <c r="E61" s="22">
        <v>91437.01</v>
      </c>
      <c r="F61" s="30">
        <f t="shared" si="1"/>
        <v>35.578603112840462</v>
      </c>
    </row>
    <row r="62" spans="1:6" ht="33.6" customHeight="1" x14ac:dyDescent="0.2">
      <c r="A62" s="19" t="s">
        <v>154</v>
      </c>
      <c r="B62" s="20"/>
      <c r="C62" s="21" t="s">
        <v>123</v>
      </c>
      <c r="D62" s="22">
        <v>536000</v>
      </c>
      <c r="E62" s="22">
        <v>0</v>
      </c>
      <c r="F62" s="30">
        <f t="shared" si="1"/>
        <v>0</v>
      </c>
    </row>
    <row r="63" spans="1:6" ht="33.6" customHeight="1" x14ac:dyDescent="0.2">
      <c r="A63" s="19" t="s">
        <v>155</v>
      </c>
      <c r="B63" s="20"/>
      <c r="C63" s="21" t="s">
        <v>124</v>
      </c>
      <c r="D63" s="22">
        <v>3943800</v>
      </c>
      <c r="E63" s="22">
        <v>38995.53</v>
      </c>
      <c r="F63" s="30"/>
    </row>
    <row r="64" spans="1:6" ht="43.15" customHeight="1" x14ac:dyDescent="0.2">
      <c r="A64" s="19" t="s">
        <v>138</v>
      </c>
      <c r="B64" s="20"/>
      <c r="C64" s="21" t="s">
        <v>99</v>
      </c>
      <c r="D64" s="22">
        <v>392734200</v>
      </c>
      <c r="E64" s="22">
        <v>46882.97</v>
      </c>
      <c r="F64" s="30"/>
    </row>
    <row r="65" spans="1:6" ht="15" customHeight="1" x14ac:dyDescent="0.2">
      <c r="A65" s="19" t="s">
        <v>31</v>
      </c>
      <c r="B65" s="20"/>
      <c r="C65" s="21" t="s">
        <v>100</v>
      </c>
      <c r="D65" s="22">
        <v>12000</v>
      </c>
      <c r="E65" s="22">
        <v>8000</v>
      </c>
      <c r="F65" s="30"/>
    </row>
    <row r="66" spans="1:6" ht="15.6" customHeight="1" x14ac:dyDescent="0.2">
      <c r="A66" s="19" t="s">
        <v>114</v>
      </c>
      <c r="B66" s="20"/>
      <c r="C66" s="21" t="s">
        <v>125</v>
      </c>
      <c r="D66" s="22">
        <v>12000</v>
      </c>
      <c r="E66" s="22">
        <v>105028.43</v>
      </c>
      <c r="F66" s="30">
        <f t="shared" si="1"/>
        <v>875.23691666666662</v>
      </c>
    </row>
    <row r="67" spans="1:6" ht="19.149999999999999" customHeight="1" x14ac:dyDescent="0.2">
      <c r="A67" s="19" t="s">
        <v>50</v>
      </c>
      <c r="B67" s="20"/>
      <c r="C67" s="21" t="s">
        <v>101</v>
      </c>
      <c r="D67" s="22">
        <f>D70+D72+D75+D77+D78+D79+D80+D81+D82+D83+D84+D85+D86+D87+D88+D89+D90</f>
        <v>188826490.96000001</v>
      </c>
      <c r="E67" s="22">
        <f>E70+E72+E75+E77+E78+E79+E80+E81+E82+E83+E84+E85+E86+E87+E88+E89+E90</f>
        <v>188823691.74000001</v>
      </c>
      <c r="F67" s="30">
        <f t="shared" si="1"/>
        <v>99.998517570291241</v>
      </c>
    </row>
    <row r="68" spans="1:6" ht="27.6" customHeight="1" x14ac:dyDescent="0.2">
      <c r="A68" s="19" t="s">
        <v>51</v>
      </c>
      <c r="B68" s="20"/>
      <c r="C68" s="21" t="s">
        <v>102</v>
      </c>
      <c r="D68" s="22">
        <v>31950</v>
      </c>
      <c r="E68" s="22">
        <v>0</v>
      </c>
      <c r="F68" s="30">
        <f t="shared" si="1"/>
        <v>0</v>
      </c>
    </row>
    <row r="69" spans="1:6" ht="19.899999999999999" customHeight="1" x14ac:dyDescent="0.2">
      <c r="A69" s="24" t="s">
        <v>52</v>
      </c>
      <c r="B69" s="20"/>
      <c r="C69" s="25" t="s">
        <v>103</v>
      </c>
      <c r="D69" s="26">
        <v>31950</v>
      </c>
      <c r="E69" s="26">
        <v>0</v>
      </c>
      <c r="F69" s="31">
        <f t="shared" si="1"/>
        <v>0</v>
      </c>
    </row>
    <row r="70" spans="1:6" ht="33.6" customHeight="1" x14ac:dyDescent="0.2">
      <c r="A70" s="27" t="s">
        <v>53</v>
      </c>
      <c r="B70" s="28"/>
      <c r="C70" s="27" t="s">
        <v>104</v>
      </c>
      <c r="D70" s="22">
        <v>37058600</v>
      </c>
      <c r="E70" s="22">
        <v>37058600</v>
      </c>
      <c r="F70" s="30">
        <f t="shared" si="1"/>
        <v>100</v>
      </c>
    </row>
    <row r="71" spans="1:6" ht="26.45" customHeight="1" x14ac:dyDescent="0.2">
      <c r="A71" s="27" t="s">
        <v>33</v>
      </c>
      <c r="B71" s="28"/>
      <c r="C71" s="27" t="s">
        <v>105</v>
      </c>
      <c r="D71" s="22">
        <v>0</v>
      </c>
      <c r="E71" s="22">
        <v>-219866.36</v>
      </c>
      <c r="F71" s="30"/>
    </row>
    <row r="72" spans="1:6" ht="27.6" customHeight="1" x14ac:dyDescent="0.2">
      <c r="A72" s="28" t="s">
        <v>107</v>
      </c>
      <c r="B72" s="28"/>
      <c r="C72" s="28" t="s">
        <v>108</v>
      </c>
      <c r="D72" s="28">
        <v>9130900</v>
      </c>
      <c r="E72" s="28">
        <v>9130900</v>
      </c>
      <c r="F72" s="32"/>
    </row>
    <row r="73" spans="1:6" ht="33.6" customHeight="1" x14ac:dyDescent="0.2">
      <c r="A73" s="28"/>
      <c r="B73" s="28"/>
      <c r="C73" s="28"/>
      <c r="D73" s="28"/>
      <c r="E73" s="28"/>
      <c r="F73" s="32"/>
    </row>
    <row r="74" spans="1:6" ht="33.6" customHeight="1" x14ac:dyDescent="0.2">
      <c r="A74" s="28"/>
      <c r="B74" s="28"/>
      <c r="C74" s="28"/>
      <c r="D74" s="28"/>
      <c r="E74" s="28"/>
      <c r="F74" s="32"/>
    </row>
    <row r="75" spans="1:6" ht="27.6" customHeight="1" x14ac:dyDescent="0.2">
      <c r="A75" s="28"/>
      <c r="B75" s="28"/>
      <c r="C75" s="28"/>
      <c r="D75" s="28">
        <v>1296500</v>
      </c>
      <c r="E75" s="28">
        <v>1296500</v>
      </c>
      <c r="F75" s="32"/>
    </row>
    <row r="76" spans="1:6" ht="27.6" customHeight="1" x14ac:dyDescent="0.2">
      <c r="A76" s="28"/>
      <c r="B76" s="28"/>
      <c r="C76" s="28"/>
      <c r="D76" s="28"/>
      <c r="E76" s="28"/>
      <c r="F76" s="32"/>
    </row>
    <row r="77" spans="1:6" ht="33.6" customHeight="1" x14ac:dyDescent="0.2">
      <c r="A77" s="28" t="s">
        <v>135</v>
      </c>
      <c r="B77" s="28"/>
      <c r="C77" s="28"/>
      <c r="D77" s="28">
        <v>6264400</v>
      </c>
      <c r="E77" s="28">
        <v>6264400</v>
      </c>
      <c r="F77" s="32"/>
    </row>
    <row r="78" spans="1:6" ht="33.6" customHeight="1" x14ac:dyDescent="0.2">
      <c r="A78" s="28" t="s">
        <v>156</v>
      </c>
      <c r="B78" s="28"/>
      <c r="C78" s="28"/>
      <c r="D78" s="28">
        <v>75896609</v>
      </c>
      <c r="E78" s="28">
        <v>75896582.540000007</v>
      </c>
      <c r="F78" s="32"/>
    </row>
    <row r="79" spans="1:6" ht="33.6" customHeight="1" x14ac:dyDescent="0.2">
      <c r="A79" s="28" t="s">
        <v>134</v>
      </c>
      <c r="B79" s="28"/>
      <c r="C79" s="28"/>
      <c r="D79" s="28">
        <v>30624293</v>
      </c>
      <c r="E79" s="28">
        <v>30621520.239999998</v>
      </c>
      <c r="F79" s="32"/>
    </row>
    <row r="80" spans="1:6" ht="33.6" customHeight="1" x14ac:dyDescent="0.2">
      <c r="A80" s="28" t="s">
        <v>157</v>
      </c>
      <c r="B80" s="28"/>
      <c r="C80" s="28"/>
      <c r="D80" s="18">
        <v>8000</v>
      </c>
      <c r="E80" s="18">
        <v>8000</v>
      </c>
      <c r="F80" s="32"/>
    </row>
    <row r="81" spans="1:6" ht="26.45" customHeight="1" x14ac:dyDescent="0.2">
      <c r="A81" s="28" t="s">
        <v>158</v>
      </c>
      <c r="B81" s="28"/>
      <c r="C81" s="28"/>
      <c r="D81" s="18">
        <v>28547188.960000001</v>
      </c>
      <c r="E81" s="18">
        <v>28547188.960000001</v>
      </c>
      <c r="F81" s="32"/>
    </row>
    <row r="82" spans="1:6" ht="17.45" customHeight="1" x14ac:dyDescent="0.2">
      <c r="A82" s="28" t="s">
        <v>113</v>
      </c>
      <c r="B82" s="28"/>
      <c r="C82" s="28"/>
      <c r="D82" s="18">
        <v>0</v>
      </c>
      <c r="E82" s="18">
        <v>0</v>
      </c>
      <c r="F82" s="32"/>
    </row>
    <row r="83" spans="1:6" ht="26.45" customHeight="1" x14ac:dyDescent="0.2">
      <c r="A83" s="28" t="s">
        <v>32</v>
      </c>
      <c r="B83" s="28"/>
      <c r="C83" s="28"/>
      <c r="D83" s="29"/>
      <c r="E83" s="29"/>
      <c r="F83" s="32"/>
    </row>
    <row r="84" spans="1:6" ht="33.6" customHeight="1" x14ac:dyDescent="0.2">
      <c r="A84" s="28" t="s">
        <v>133</v>
      </c>
      <c r="B84" s="28"/>
      <c r="C84" s="28"/>
      <c r="D84" s="29"/>
      <c r="E84" s="29"/>
      <c r="F84" s="32"/>
    </row>
    <row r="85" spans="1:6" ht="33.6" customHeight="1" x14ac:dyDescent="0.2">
      <c r="A85" s="28" t="s">
        <v>114</v>
      </c>
      <c r="B85" s="28"/>
      <c r="C85" s="28"/>
      <c r="D85" s="29"/>
      <c r="E85" s="29"/>
      <c r="F85" s="32"/>
    </row>
    <row r="86" spans="1:6" ht="33.6" customHeight="1" x14ac:dyDescent="0.2">
      <c r="A86" s="28" t="s">
        <v>132</v>
      </c>
      <c r="B86" s="28"/>
      <c r="C86" s="28"/>
      <c r="D86" s="29"/>
      <c r="E86" s="29"/>
      <c r="F86" s="32"/>
    </row>
    <row r="87" spans="1:6" ht="33.6" customHeight="1" x14ac:dyDescent="0.2">
      <c r="A87" s="28" t="s">
        <v>159</v>
      </c>
      <c r="B87" s="28"/>
      <c r="C87" s="28"/>
      <c r="D87" s="29"/>
      <c r="E87" s="29"/>
      <c r="F87" s="32"/>
    </row>
    <row r="88" spans="1:6" ht="28.15" customHeight="1" x14ac:dyDescent="0.2">
      <c r="A88" s="28" t="s">
        <v>30</v>
      </c>
      <c r="B88" s="28"/>
      <c r="C88" s="28"/>
      <c r="D88" s="29"/>
      <c r="E88" s="29"/>
      <c r="F88" s="32"/>
    </row>
    <row r="89" spans="1:6" ht="33.6" customHeight="1" x14ac:dyDescent="0.2">
      <c r="A89" s="28" t="s">
        <v>160</v>
      </c>
      <c r="B89" s="28"/>
      <c r="C89" s="28"/>
      <c r="D89" s="29"/>
      <c r="E89" s="29"/>
      <c r="F89" s="32"/>
    </row>
    <row r="90" spans="1:6" ht="28.15" customHeight="1" x14ac:dyDescent="0.2">
      <c r="A90" s="28" t="s">
        <v>128</v>
      </c>
      <c r="B90" s="28"/>
      <c r="C90" s="28"/>
      <c r="D90" s="29"/>
      <c r="E90" s="29"/>
      <c r="F90" s="32"/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2026-05-08T11:37:29Z</cp:lastPrinted>
  <dcterms:created xsi:type="dcterms:W3CDTF">2014-04-21T05:34:08Z</dcterms:created>
  <dcterms:modified xsi:type="dcterms:W3CDTF">2026-05-08T11:37:31Z</dcterms:modified>
</cp:coreProperties>
</file>